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Data!$A$1:$FT$241</definedName>
    <definedName name="Called">Lookups!$D$9</definedName>
    <definedName name="_xlnm.Criteria">Lookups!$B$3:$D$4</definedName>
    <definedName name="data">Data!$A$1:$FX$30889</definedName>
    <definedName name="date">Table!$B$5</definedName>
    <definedName name="date_list">Lookups!$K$4:$K$18</definedName>
    <definedName name="Fillin">Lookups!$D$11</definedName>
    <definedName name="lca">Table!$B$7</definedName>
    <definedName name="lca_list">Lookups!$L$4:$L$7</definedName>
    <definedName name="Nominated">Lookups!$D$10</definedName>
    <definedName name="notice">Table!$B$8</definedName>
    <definedName name="notice_list">Lookups!$M$4:$M$7</definedName>
    <definedName name="pass">Lookups!$D$8</definedName>
    <definedName name="_xlnm.Print_Area" localSheetId="0">Table!$A$2:$N$36</definedName>
    <definedName name="Result_type">Table!$B$4</definedName>
    <definedName name="Result_type_list">Lookups!$J$4:$J$5</definedName>
    <definedName name="table_for_PGE_CBP_expost_public" localSheetId="2">Data!$A$1:$FT$241</definedName>
    <definedName name="Two_way_tab_flag">Lookups!$D$7</definedName>
  </definedNames>
  <calcPr calcId="152511"/>
</workbook>
</file>

<file path=xl/calcChain.xml><?xml version="1.0" encoding="utf-8"?>
<calcChain xmlns="http://schemas.openxmlformats.org/spreadsheetml/2006/main">
  <c r="T45" i="2" l="1"/>
  <c r="S45" i="2"/>
  <c r="R45" i="2"/>
  <c r="Q45" i="2"/>
  <c r="P45" i="2"/>
  <c r="H32" i="4" l="1"/>
  <c r="G32" i="4"/>
  <c r="G5" i="4"/>
  <c r="J3" i="4" l="1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F36" i="2"/>
  <c r="F37" i="2"/>
  <c r="A38" i="2"/>
  <c r="A39" i="2"/>
  <c r="A40" i="2"/>
  <c r="A41" i="2"/>
  <c r="A37" i="2"/>
  <c r="A36" i="2"/>
  <c r="F35" i="2"/>
  <c r="A35" i="2"/>
  <c r="F34" i="2"/>
  <c r="A34" i="2"/>
  <c r="F33" i="2"/>
  <c r="A33" i="2"/>
  <c r="F32" i="2"/>
  <c r="A32" i="2"/>
  <c r="F31" i="2"/>
  <c r="A31" i="2"/>
  <c r="F30" i="2"/>
  <c r="A30" i="2"/>
  <c r="F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I22" i="2" l="1"/>
  <c r="F32" i="4"/>
  <c r="S21" i="2" l="1"/>
  <c r="I23" i="2"/>
  <c r="D4" i="2"/>
  <c r="C4" i="2"/>
  <c r="B4" i="2"/>
  <c r="D8" i="2" s="1"/>
  <c r="J32" i="4"/>
  <c r="J6" i="4"/>
  <c r="H5" i="4"/>
  <c r="F5" i="4"/>
  <c r="M21" i="2" l="1"/>
  <c r="R21" i="2"/>
  <c r="O21" i="2"/>
  <c r="U21" i="2"/>
  <c r="Q21" i="2"/>
  <c r="T21" i="2"/>
  <c r="N21" i="2"/>
  <c r="P21" i="2"/>
  <c r="L21" i="2"/>
  <c r="D10" i="2"/>
  <c r="U22" i="2"/>
  <c r="M22" i="2"/>
  <c r="R22" i="2"/>
  <c r="T22" i="2"/>
  <c r="L22" i="2"/>
  <c r="S22" i="2"/>
  <c r="O22" i="2"/>
  <c r="N22" i="2"/>
  <c r="P22" i="2"/>
  <c r="Q22" i="2"/>
  <c r="I24" i="2"/>
  <c r="D9" i="2"/>
  <c r="B11" i="4" l="1"/>
  <c r="G2" i="4"/>
  <c r="G3" i="4"/>
  <c r="F8" i="4"/>
  <c r="P23" i="2"/>
  <c r="N23" i="2"/>
  <c r="O23" i="2"/>
  <c r="M23" i="2"/>
  <c r="R23" i="2"/>
  <c r="Q23" i="2"/>
  <c r="U23" i="2"/>
  <c r="T23" i="2"/>
  <c r="S23" i="2"/>
  <c r="L23" i="2"/>
  <c r="I25" i="2"/>
  <c r="I31" i="4"/>
  <c r="J44" i="2" s="1"/>
  <c r="J30" i="4"/>
  <c r="K29" i="4"/>
  <c r="M27" i="4"/>
  <c r="N26" i="4"/>
  <c r="F26" i="4"/>
  <c r="H24" i="4"/>
  <c r="I23" i="4"/>
  <c r="J36" i="2" s="1"/>
  <c r="J22" i="4"/>
  <c r="K21" i="4"/>
  <c r="M19" i="4"/>
  <c r="N18" i="4"/>
  <c r="F18" i="4"/>
  <c r="H16" i="4"/>
  <c r="L16" i="4" s="1"/>
  <c r="I15" i="4"/>
  <c r="J28" i="2" s="1"/>
  <c r="J14" i="4"/>
  <c r="K13" i="4"/>
  <c r="M11" i="4"/>
  <c r="N10" i="4"/>
  <c r="F10" i="4"/>
  <c r="H8" i="4"/>
  <c r="H31" i="4"/>
  <c r="L31" i="4" s="1"/>
  <c r="I30" i="4"/>
  <c r="J43" i="2" s="1"/>
  <c r="J29" i="4"/>
  <c r="K28" i="4"/>
  <c r="M26" i="4"/>
  <c r="N25" i="4"/>
  <c r="F25" i="4"/>
  <c r="H23" i="4"/>
  <c r="I22" i="4"/>
  <c r="J35" i="2" s="1"/>
  <c r="J21" i="4"/>
  <c r="K20" i="4"/>
  <c r="M18" i="4"/>
  <c r="N17" i="4"/>
  <c r="F17" i="4"/>
  <c r="H15" i="4"/>
  <c r="L15" i="4" s="1"/>
  <c r="I14" i="4"/>
  <c r="J27" i="2" s="1"/>
  <c r="J13" i="4"/>
  <c r="K12" i="4"/>
  <c r="M10" i="4"/>
  <c r="N9" i="4"/>
  <c r="F9" i="4"/>
  <c r="F31" i="4"/>
  <c r="H29" i="4"/>
  <c r="L29" i="4" s="1"/>
  <c r="J27" i="4"/>
  <c r="K26" i="4"/>
  <c r="N23" i="4"/>
  <c r="H21" i="4"/>
  <c r="K18" i="4"/>
  <c r="M16" i="4"/>
  <c r="N15" i="4"/>
  <c r="H13" i="4"/>
  <c r="L13" i="4" s="1"/>
  <c r="I12" i="4"/>
  <c r="J25" i="2" s="1"/>
  <c r="K10" i="4"/>
  <c r="M8" i="4"/>
  <c r="H30" i="4"/>
  <c r="L30" i="4" s="1"/>
  <c r="I29" i="4"/>
  <c r="J42" i="2" s="1"/>
  <c r="J28" i="4"/>
  <c r="K27" i="4"/>
  <c r="M25" i="4"/>
  <c r="N24" i="4"/>
  <c r="F24" i="4"/>
  <c r="H22" i="4"/>
  <c r="I21" i="4"/>
  <c r="J34" i="2" s="1"/>
  <c r="J20" i="4"/>
  <c r="K19" i="4"/>
  <c r="M17" i="4"/>
  <c r="N16" i="4"/>
  <c r="F16" i="4"/>
  <c r="H14" i="4"/>
  <c r="L14" i="4" s="1"/>
  <c r="I13" i="4"/>
  <c r="J26" i="2" s="1"/>
  <c r="J12" i="4"/>
  <c r="K11" i="4"/>
  <c r="M9" i="4"/>
  <c r="N8" i="4"/>
  <c r="N31" i="4"/>
  <c r="I28" i="4"/>
  <c r="J41" i="2" s="1"/>
  <c r="M24" i="4"/>
  <c r="F23" i="4"/>
  <c r="I20" i="4"/>
  <c r="J33" i="2" s="1"/>
  <c r="J19" i="4"/>
  <c r="F15" i="4"/>
  <c r="J11" i="4"/>
  <c r="M31" i="4"/>
  <c r="N30" i="4"/>
  <c r="F30" i="4"/>
  <c r="H28" i="4"/>
  <c r="L28" i="4" s="1"/>
  <c r="I27" i="4"/>
  <c r="J40" i="2" s="1"/>
  <c r="J26" i="4"/>
  <c r="K25" i="4"/>
  <c r="M23" i="4"/>
  <c r="N22" i="4"/>
  <c r="F22" i="4"/>
  <c r="H20" i="4"/>
  <c r="L20" i="4" s="1"/>
  <c r="I19" i="4"/>
  <c r="J32" i="2" s="1"/>
  <c r="J18" i="4"/>
  <c r="K17" i="4"/>
  <c r="M15" i="4"/>
  <c r="N14" i="4"/>
  <c r="F14" i="4"/>
  <c r="H12" i="4"/>
  <c r="L12" i="4" s="1"/>
  <c r="I11" i="4"/>
  <c r="J24" i="2" s="1"/>
  <c r="J10" i="4"/>
  <c r="K9" i="4"/>
  <c r="J16" i="4"/>
  <c r="N11" i="4"/>
  <c r="K30" i="4"/>
  <c r="F28" i="4"/>
  <c r="J25" i="4"/>
  <c r="J23" i="4"/>
  <c r="I18" i="4"/>
  <c r="J31" i="2" s="1"/>
  <c r="H11" i="4"/>
  <c r="L11" i="4" s="1"/>
  <c r="N27" i="4"/>
  <c r="M20" i="4"/>
  <c r="M29" i="4"/>
  <c r="H27" i="4"/>
  <c r="L27" i="4" s="1"/>
  <c r="H25" i="4"/>
  <c r="L25" i="4" s="1"/>
  <c r="K15" i="4"/>
  <c r="F13" i="4"/>
  <c r="F11" i="4"/>
  <c r="J8" i="4"/>
  <c r="K24" i="4"/>
  <c r="K22" i="4"/>
  <c r="F20" i="4"/>
  <c r="J17" i="4"/>
  <c r="J15" i="4"/>
  <c r="N12" i="4"/>
  <c r="I10" i="4"/>
  <c r="J23" i="2" s="1"/>
  <c r="I8" i="4"/>
  <c r="J21" i="2" s="1"/>
  <c r="K31" i="4"/>
  <c r="F29" i="4"/>
  <c r="F27" i="4"/>
  <c r="J24" i="4"/>
  <c r="N21" i="4"/>
  <c r="N19" i="4"/>
  <c r="I17" i="4"/>
  <c r="J30" i="2" s="1"/>
  <c r="M14" i="4"/>
  <c r="M12" i="4"/>
  <c r="H10" i="4"/>
  <c r="L10" i="4" s="1"/>
  <c r="N20" i="4"/>
  <c r="M13" i="4"/>
  <c r="H9" i="4"/>
  <c r="L9" i="4" s="1"/>
  <c r="N29" i="4"/>
  <c r="M22" i="4"/>
  <c r="K8" i="4"/>
  <c r="J31" i="4"/>
  <c r="N28" i="4"/>
  <c r="I26" i="4"/>
  <c r="J39" i="2" s="1"/>
  <c r="I24" i="4"/>
  <c r="J37" i="2" s="1"/>
  <c r="M21" i="4"/>
  <c r="H19" i="4"/>
  <c r="L19" i="4" s="1"/>
  <c r="H17" i="4"/>
  <c r="L17" i="4" s="1"/>
  <c r="M30" i="4"/>
  <c r="M28" i="4"/>
  <c r="H26" i="4"/>
  <c r="L26" i="4" s="1"/>
  <c r="K16" i="4"/>
  <c r="K14" i="4"/>
  <c r="F12" i="4"/>
  <c r="J9" i="4"/>
  <c r="K23" i="4"/>
  <c r="F21" i="4"/>
  <c r="F19" i="4"/>
  <c r="N13" i="4"/>
  <c r="I9" i="4"/>
  <c r="J22" i="2" s="1"/>
  <c r="I16" i="4"/>
  <c r="J29" i="2" s="1"/>
  <c r="I25" i="4"/>
  <c r="J38" i="2" s="1"/>
  <c r="H18" i="4"/>
  <c r="L18" i="4" s="1"/>
  <c r="F34" i="4" l="1"/>
  <c r="G11" i="4"/>
  <c r="H34" i="4"/>
  <c r="I26" i="2"/>
  <c r="S24" i="2"/>
  <c r="Q24" i="2"/>
  <c r="R24" i="2"/>
  <c r="P24" i="2"/>
  <c r="U24" i="2"/>
  <c r="M24" i="2"/>
  <c r="T24" i="2"/>
  <c r="L24" i="2"/>
  <c r="N24" i="2"/>
  <c r="O24" i="2"/>
  <c r="I34" i="4"/>
  <c r="L21" i="4"/>
  <c r="G21" i="4"/>
  <c r="G14" i="4"/>
  <c r="G31" i="4"/>
  <c r="G25" i="4"/>
  <c r="G13" i="4"/>
  <c r="G22" i="4"/>
  <c r="G10" i="4"/>
  <c r="G17" i="4"/>
  <c r="G12" i="4"/>
  <c r="G28" i="4"/>
  <c r="G29" i="4"/>
  <c r="G30" i="4"/>
  <c r="G26" i="4"/>
  <c r="G20" i="4"/>
  <c r="G9" i="4"/>
  <c r="G15" i="4"/>
  <c r="G18" i="4"/>
  <c r="G27" i="4"/>
  <c r="L24" i="4"/>
  <c r="L22" i="4"/>
  <c r="L8" i="4"/>
  <c r="G19" i="4"/>
  <c r="G23" i="4"/>
  <c r="G8" i="4"/>
  <c r="G16" i="4"/>
  <c r="G24" i="4"/>
  <c r="L23" i="4"/>
  <c r="G34" i="4" l="1"/>
  <c r="N25" i="2"/>
  <c r="T25" i="2"/>
  <c r="S25" i="2"/>
  <c r="U25" i="2"/>
  <c r="M25" i="2"/>
  <c r="L25" i="2"/>
  <c r="P25" i="2"/>
  <c r="O25" i="2"/>
  <c r="R25" i="2"/>
  <c r="Q25" i="2"/>
  <c r="I27" i="2"/>
  <c r="Q26" i="2" l="1"/>
  <c r="O26" i="2"/>
  <c r="P26" i="2"/>
  <c r="N26" i="2"/>
  <c r="S26" i="2"/>
  <c r="R26" i="2"/>
  <c r="U26" i="2"/>
  <c r="M26" i="2"/>
  <c r="L26" i="2"/>
  <c r="T26" i="2"/>
  <c r="I28" i="2"/>
  <c r="I29" i="2" l="1"/>
  <c r="T27" i="2"/>
  <c r="L27" i="2"/>
  <c r="S27" i="2"/>
  <c r="R27" i="2"/>
  <c r="Q27" i="2"/>
  <c r="N27" i="2"/>
  <c r="U27" i="2"/>
  <c r="M27" i="2"/>
  <c r="P27" i="2"/>
  <c r="O27" i="2"/>
  <c r="I30" i="2" l="1"/>
  <c r="O28" i="2"/>
  <c r="U28" i="2"/>
  <c r="N28" i="2"/>
  <c r="M28" i="2"/>
  <c r="L28" i="2"/>
  <c r="Q28" i="2"/>
  <c r="P28" i="2"/>
  <c r="T28" i="2"/>
  <c r="R28" i="2"/>
  <c r="S28" i="2"/>
  <c r="I31" i="2" l="1"/>
  <c r="R29" i="2"/>
  <c r="Q29" i="2"/>
  <c r="P29" i="2"/>
  <c r="O29" i="2"/>
  <c r="T29" i="2"/>
  <c r="L29" i="2"/>
  <c r="S29" i="2"/>
  <c r="U29" i="2"/>
  <c r="N29" i="2"/>
  <c r="M29" i="2"/>
  <c r="I32" i="2" l="1"/>
  <c r="U30" i="2"/>
  <c r="M30" i="2"/>
  <c r="T30" i="2"/>
  <c r="L30" i="2"/>
  <c r="S30" i="2"/>
  <c r="R30" i="2"/>
  <c r="O30" i="2"/>
  <c r="N30" i="2"/>
  <c r="P30" i="2"/>
  <c r="Q30" i="2"/>
  <c r="I33" i="2" l="1"/>
  <c r="P31" i="2"/>
  <c r="M31" i="2"/>
  <c r="O31" i="2"/>
  <c r="N31" i="2"/>
  <c r="U31" i="2"/>
  <c r="R31" i="2"/>
  <c r="Q31" i="2"/>
  <c r="T31" i="2"/>
  <c r="S31" i="2"/>
  <c r="L31" i="2"/>
  <c r="I34" i="2" l="1"/>
  <c r="S32" i="2"/>
  <c r="P32" i="2"/>
  <c r="R32" i="2"/>
  <c r="Q32" i="2"/>
  <c r="U32" i="2"/>
  <c r="M32" i="2"/>
  <c r="T32" i="2"/>
  <c r="L32" i="2"/>
  <c r="N32" i="2"/>
  <c r="O32" i="2"/>
  <c r="N33" i="2" l="1"/>
  <c r="U33" i="2"/>
  <c r="M33" i="2"/>
  <c r="T33" i="2"/>
  <c r="L33" i="2"/>
  <c r="S33" i="2"/>
  <c r="P33" i="2"/>
  <c r="O33" i="2"/>
  <c r="R33" i="2"/>
  <c r="Q33" i="2"/>
  <c r="I35" i="2"/>
  <c r="Q34" i="2" l="1"/>
  <c r="N34" i="2"/>
  <c r="P34" i="2"/>
  <c r="O34" i="2"/>
  <c r="S34" i="2"/>
  <c r="R34" i="2"/>
  <c r="U34" i="2"/>
  <c r="M34" i="2"/>
  <c r="L34" i="2"/>
  <c r="T34" i="2"/>
  <c r="I36" i="2"/>
  <c r="T35" i="2" l="1"/>
  <c r="L35" i="2"/>
  <c r="S35" i="2"/>
  <c r="R35" i="2"/>
  <c r="N35" i="2"/>
  <c r="U35" i="2"/>
  <c r="M35" i="2"/>
  <c r="Q35" i="2"/>
  <c r="P35" i="2"/>
  <c r="O35" i="2"/>
  <c r="I37" i="2"/>
  <c r="U37" i="2" l="1"/>
  <c r="O36" i="2"/>
  <c r="T36" i="2"/>
  <c r="L36" i="2"/>
  <c r="N36" i="2"/>
  <c r="U36" i="2"/>
  <c r="M36" i="2"/>
  <c r="Q36" i="2"/>
  <c r="P36" i="2"/>
  <c r="R36" i="2"/>
  <c r="S36" i="2"/>
  <c r="I38" i="2"/>
  <c r="I39" i="2" l="1"/>
  <c r="R37" i="2"/>
  <c r="O37" i="2"/>
  <c r="Q37" i="2"/>
  <c r="P37" i="2"/>
  <c r="T37" i="2"/>
  <c r="L37" i="2"/>
  <c r="S37" i="2"/>
  <c r="N37" i="2"/>
  <c r="M37" i="2"/>
  <c r="I40" i="2" l="1"/>
  <c r="U38" i="2"/>
  <c r="M38" i="2"/>
  <c r="R38" i="2"/>
  <c r="T38" i="2"/>
  <c r="L38" i="2"/>
  <c r="S38" i="2"/>
  <c r="O38" i="2"/>
  <c r="N38" i="2"/>
  <c r="P38" i="2"/>
  <c r="Q38" i="2"/>
  <c r="P39" i="2" l="1"/>
  <c r="U39" i="2"/>
  <c r="O39" i="2"/>
  <c r="N39" i="2"/>
  <c r="M39" i="2"/>
  <c r="R39" i="2"/>
  <c r="Q39" i="2"/>
  <c r="T39" i="2"/>
  <c r="S39" i="2"/>
  <c r="L39" i="2"/>
  <c r="I41" i="2"/>
  <c r="S40" i="2" l="1"/>
  <c r="R40" i="2"/>
  <c r="Q40" i="2"/>
  <c r="P40" i="2"/>
  <c r="U40" i="2"/>
  <c r="M40" i="2"/>
  <c r="T40" i="2"/>
  <c r="L40" i="2"/>
  <c r="N40" i="2"/>
  <c r="O40" i="2"/>
  <c r="I42" i="2"/>
  <c r="I43" i="2" l="1"/>
  <c r="N41" i="2"/>
  <c r="S41" i="2"/>
  <c r="U41" i="2"/>
  <c r="M41" i="2"/>
  <c r="T41" i="2"/>
  <c r="L41" i="2"/>
  <c r="P41" i="2"/>
  <c r="O41" i="2"/>
  <c r="R41" i="2"/>
  <c r="Q41" i="2"/>
  <c r="Q42" i="2" l="1"/>
  <c r="P42" i="2"/>
  <c r="O42" i="2"/>
  <c r="N42" i="2"/>
  <c r="S42" i="2"/>
  <c r="R42" i="2"/>
  <c r="U42" i="2"/>
  <c r="M42" i="2"/>
  <c r="L42" i="2"/>
  <c r="T42" i="2"/>
  <c r="I44" i="2"/>
  <c r="O44" i="2" l="1"/>
  <c r="N44" i="2"/>
  <c r="U44" i="2"/>
  <c r="M44" i="2"/>
  <c r="T44" i="2"/>
  <c r="L44" i="2"/>
  <c r="Q44" i="2"/>
  <c r="P44" i="2"/>
  <c r="R44" i="2"/>
  <c r="S44" i="2"/>
  <c r="T43" i="2"/>
  <c r="L43" i="2"/>
  <c r="S43" i="2"/>
  <c r="R43" i="2"/>
  <c r="Q43" i="2"/>
  <c r="N43" i="2"/>
  <c r="U43" i="2"/>
  <c r="M43" i="2"/>
  <c r="P43" i="2"/>
  <c r="O43" i="2"/>
  <c r="U45" i="2" l="1"/>
  <c r="L45" i="2"/>
  <c r="F35" i="4" s="1"/>
  <c r="O45" i="2"/>
  <c r="I35" i="4" s="1"/>
  <c r="M45" i="2"/>
  <c r="G35" i="4" s="1"/>
  <c r="N45" i="2"/>
  <c r="H35" i="4" s="1"/>
  <c r="H36" i="4" s="1"/>
</calcChain>
</file>

<file path=xl/connections.xml><?xml version="1.0" encoding="utf-8"?>
<connections xmlns="http://schemas.openxmlformats.org/spreadsheetml/2006/main">
  <connection id="1" name="table_for_PGE CBP_expost_public" type="6" refreshedVersion="5" deleted="1" background="1" saveData="1">
    <textPr codePage="437" sourceFile="P:\PGE\Aggregator\Aggregator 2013\Models\SCE\DRC\table_for_SCE DRC_expost_public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<sst xmlns="http://schemas.openxmlformats.org/spreadsheetml/2006/main" count="788" uniqueCount="240">
  <si>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</si>
  <si>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</si>
  <si>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</si>
  <si>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</si>
  <si>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</si>
  <si>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</si>
  <si>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</si>
  <si>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</si>
  <si>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</si>
  <si>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</si>
  <si>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</si>
  <si>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</si>
  <si>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</si>
  <si>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</si>
  <si>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</si>
  <si>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</si>
  <si>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</si>
  <si>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</si>
  <si>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</si>
  <si>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</si>
  <si>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</si>
  <si>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</si>
  <si>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</si>
  <si>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</si>
  <si>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</si>
  <si>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</si>
  <si>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</si>
  <si>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</si>
  <si>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</si>
  <si>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</si>
  <si>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</si>
  <si>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</si>
  <si>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</si>
  <si>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</si>
  <si>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</si>
  <si>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</si>
  <si>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</si>
  <si>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</si>
  <si>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</si>
  <si>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</si>
  <si>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</si>
  <si>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</si>
  <si>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</si>
  <si>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</si>
  <si>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</si>
  <si>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</si>
  <si>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</si>
  <si>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</si>
  <si>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</si>
  <si>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</si>
  <si>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</si>
  <si>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</si>
  <si>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</si>
  <si>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</si>
  <si>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</si>
  <si>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</si>
  <si>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</si>
  <si>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</si>
  <si>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</si>
  <si>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</si>
  <si>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</si>
  <si>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</si>
  <si>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</si>
  <si>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</si>
  <si>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</si>
  <si>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</si>
  <si>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</si>
  <si>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</si>
  <si>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</si>
  <si>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</si>
  <si>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</si>
  <si>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</si>
  <si>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</si>
  <si>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</si>
  <si>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</si>
  <si>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</si>
  <si>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</si>
  <si>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</si>
  <si>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</si>
  <si>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</si>
  <si>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</si>
  <si>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</si>
  <si>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</si>
  <si>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</si>
  <si>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</si>
  <si>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</si>
  <si>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</si>
  <si>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</si>
  <si>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</si>
  <si>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</si>
  <si>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</si>
  <si>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</si>
  <si>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</si>
  <si>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</si>
  <si>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</si>
  <si>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</si>
  <si>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</si>
  <si>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</si>
  <si>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</si>
  <si>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</si>
  <si>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</si>
  <si>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</si>
  <si>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</si>
  <si>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</si>
  <si>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</si>
  <si>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</si>
  <si>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</si>
  <si>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</si>
  <si>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</si>
  <si>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</si>
  <si>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</si>
  <si>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</si>
  <si>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</si>
  <si>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</si>
  <si>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</si>
  <si>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</si>
  <si>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</si>
  <si>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</si>
  <si>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</si>
  <si>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</si>
  <si>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</si>
  <si>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</si>
  <si>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</si>
  <si>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</si>
  <si>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</si>
  <si>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</si>
  <si>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</si>
  <si>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</si>
  <si>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</si>
  <si>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</si>
  <si>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</si>
  <si>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</si>
  <si>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</si>
  <si>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</si>
  <si>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</si>
  <si>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</si>
  <si>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</si>
  <si>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</si>
  <si>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</si>
  <si>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</si>
  <si>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</si>
  <si>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</si>
  <si>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</si>
  <si>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</si>
  <si>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</si>
  <si>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</si>
  <si>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</si>
  <si>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</si>
  <si>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</si>
  <si>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</si>
  <si>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</si>
  <si>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</si>
  <si>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</si>
  <si>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</si>
  <si>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</si>
  <si>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</si>
  <si>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</si>
  <si>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</si>
  <si>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</si>
  <si>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</si>
  <si>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</si>
  <si>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</si>
  <si>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</si>
  <si>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</si>
  <si>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</si>
  <si>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</si>
  <si>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</si>
  <si>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</si>
  <si>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</si>
  <si>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</si>
  <si>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</si>
  <si>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</si>
  <si>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</si>
  <si>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</si>
  <si>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</si>
  <si>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</si>
  <si>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</si>
  <si>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</si>
  <si>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</si>
  <si>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</si>
  <si>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</si>
  <si>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</si>
  <si>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</si>
  <si>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</si>
  <si>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</si>
  <si>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</si>
  <si>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</si>
  <si>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</si>
  <si>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</si>
  <si>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</si>
  <si>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</si>
  <si>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</si>
  <si>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</si>
  <si>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</si>
  <si>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Notice Group:</t>
  </si>
  <si>
    <t>lca</t>
  </si>
  <si>
    <t>notice</t>
  </si>
  <si>
    <t>date</t>
  </si>
  <si>
    <t>called</t>
  </si>
  <si>
    <t>nominated</t>
  </si>
  <si>
    <t>Number of Accounts Called for Indicated Event:</t>
  </si>
  <si>
    <t>Number of Accounts Nominated in Month of Event: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</si>
  <si>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</si>
  <si>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</si>
  <si>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</si>
  <si>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</si>
  <si>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</si>
  <si>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</si>
  <si>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</si>
  <si>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</si>
  <si>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product</t>
  </si>
  <si>
    <t>evt_start</t>
  </si>
  <si>
    <t>evt_end</t>
  </si>
  <si>
    <t>By Period:</t>
  </si>
  <si>
    <t>Event Hours</t>
  </si>
  <si>
    <t>Event Hours: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</si>
  <si>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</si>
  <si>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</si>
  <si>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</si>
  <si>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</si>
  <si>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</si>
  <si>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</si>
  <si>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</si>
  <si>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</si>
  <si>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Event flag</t>
  </si>
  <si>
    <t>CDH</t>
  </si>
  <si>
    <t>std dev</t>
  </si>
  <si>
    <t>Called</t>
  </si>
  <si>
    <t>Nominated</t>
  </si>
  <si>
    <t>DA 1-4 Hour</t>
  </si>
  <si>
    <t>DO 1-4 Hour</t>
  </si>
  <si>
    <t>Varies by Event</t>
  </si>
  <si>
    <t>DO 1-5 Hour</t>
  </si>
  <si>
    <t>DO 1-6 Hour</t>
  </si>
  <si>
    <t>LA_BASIN</t>
  </si>
  <si>
    <t>OUTSIDE</t>
  </si>
  <si>
    <t>VENTURA</t>
  </si>
  <si>
    <t>Southern California Edison</t>
  </si>
  <si>
    <t>Aggregator Managed Program (AMP)</t>
  </si>
  <si>
    <t>Average Event Hour % Load Impact: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</si>
</sst>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Franklin Gothic Demi Cond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8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1" fillId="0" borderId="0" xfId="0" applyFont="1"/>
    <xf numFmtId="0" fontId="1" fillId="0" borderId="0" xfId="0" quotePrefix="1" applyFont="1" applyAlignment="1">
      <alignment horizontal="right"/>
    </xf>
    <xf numFmtId="0" fontId="14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Alignment="1">
      <alignment horizontal="left" vertical="center"/>
    </xf>
    <xf numFmtId="164" fontId="11" fillId="0" borderId="21" xfId="0" applyNumberFormat="1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Continuous"/>
    </xf>
    <xf numFmtId="0" fontId="5" fillId="2" borderId="15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6" xfId="0" applyFont="1" applyFill="1" applyBorder="1" applyAlignment="1">
      <alignment horizontal="centerContinuous"/>
    </xf>
    <xf numFmtId="0" fontId="18" fillId="0" borderId="0" xfId="0" applyFont="1" applyAlignment="1">
      <alignment horizontal="center"/>
    </xf>
    <xf numFmtId="11" fontId="0" fillId="0" borderId="0" xfId="0" applyNumberFormat="1"/>
    <xf numFmtId="15" fontId="0" fillId="0" borderId="0" xfId="0" applyNumberFormat="1"/>
    <xf numFmtId="0" fontId="0" fillId="0" borderId="0" xfId="0" quotePrefix="1" applyBorder="1" applyAlignment="1">
      <alignment horizontal="right"/>
    </xf>
    <xf numFmtId="0" fontId="5" fillId="2" borderId="4" xfId="0" applyFont="1" applyFill="1" applyBorder="1" applyAlignment="1">
      <alignment horizont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0" fillId="3" borderId="0" xfId="0" applyFill="1"/>
    <xf numFmtId="0" fontId="17" fillId="0" borderId="0" xfId="0" quotePrefix="1" applyFont="1" applyFill="1" applyBorder="1" applyAlignment="1">
      <alignment horizontal="left"/>
    </xf>
    <xf numFmtId="164" fontId="11" fillId="0" borderId="22" xfId="0" applyNumberFormat="1" applyFont="1" applyBorder="1" applyAlignment="1">
      <alignment horizontal="center"/>
    </xf>
    <xf numFmtId="14" fontId="0" fillId="0" borderId="0" xfId="0" applyNumberFormat="1"/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0" xfId="0" applyFont="1" applyFill="1" applyBorder="1" applyAlignment="1">
      <alignment horizontal="center" wrapText="1"/>
    </xf>
    <xf numFmtId="0" fontId="5" fillId="2" borderId="19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74.896069999999995</c:v>
                </c:pt>
                <c:pt idx="1">
                  <c:v>72.569199999999995</c:v>
                </c:pt>
                <c:pt idx="2">
                  <c:v>70.820490000000007</c:v>
                </c:pt>
                <c:pt idx="3">
                  <c:v>71.699259999999995</c:v>
                </c:pt>
                <c:pt idx="4">
                  <c:v>73.832440000000005</c:v>
                </c:pt>
                <c:pt idx="5">
                  <c:v>77.285290000000003</c:v>
                </c:pt>
                <c:pt idx="6">
                  <c:v>82.576189999999997</c:v>
                </c:pt>
                <c:pt idx="7">
                  <c:v>88.538449999999997</c:v>
                </c:pt>
                <c:pt idx="8">
                  <c:v>95.647210000000001</c:v>
                </c:pt>
                <c:pt idx="9">
                  <c:v>99.649060000000006</c:v>
                </c:pt>
                <c:pt idx="10">
                  <c:v>107.3964</c:v>
                </c:pt>
                <c:pt idx="11">
                  <c:v>110.5123</c:v>
                </c:pt>
                <c:pt idx="12">
                  <c:v>112.1622</c:v>
                </c:pt>
                <c:pt idx="13">
                  <c:v>113.82470000000001</c:v>
                </c:pt>
                <c:pt idx="14">
                  <c:v>114.4102</c:v>
                </c:pt>
                <c:pt idx="15">
                  <c:v>115.42700000000001</c:v>
                </c:pt>
                <c:pt idx="16">
                  <c:v>116.4362</c:v>
                </c:pt>
                <c:pt idx="17">
                  <c:v>117.0261</c:v>
                </c:pt>
                <c:pt idx="18">
                  <c:v>116.786</c:v>
                </c:pt>
                <c:pt idx="19">
                  <c:v>116.9354</c:v>
                </c:pt>
                <c:pt idx="20">
                  <c:v>113.8017</c:v>
                </c:pt>
                <c:pt idx="21">
                  <c:v>101.57470000000001</c:v>
                </c:pt>
                <c:pt idx="22">
                  <c:v>88.939930000000004</c:v>
                </c:pt>
                <c:pt idx="23">
                  <c:v>80.033630000000002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74.9737291</c:v>
                </c:pt>
                <c:pt idx="1">
                  <c:v>71.605378799999997</c:v>
                </c:pt>
                <c:pt idx="2">
                  <c:v>69.9449635</c:v>
                </c:pt>
                <c:pt idx="3">
                  <c:v>70.865747200000001</c:v>
                </c:pt>
                <c:pt idx="4">
                  <c:v>72.682006000000001</c:v>
                </c:pt>
                <c:pt idx="5">
                  <c:v>76.210723000000002</c:v>
                </c:pt>
                <c:pt idx="6">
                  <c:v>82.546896199999992</c:v>
                </c:pt>
                <c:pt idx="7">
                  <c:v>88.180558899999994</c:v>
                </c:pt>
                <c:pt idx="8">
                  <c:v>95.549102300000001</c:v>
                </c:pt>
                <c:pt idx="9">
                  <c:v>98.576811000000006</c:v>
                </c:pt>
                <c:pt idx="10">
                  <c:v>107.1502646</c:v>
                </c:pt>
                <c:pt idx="11">
                  <c:v>110.038674</c:v>
                </c:pt>
                <c:pt idx="12">
                  <c:v>108.641497</c:v>
                </c:pt>
                <c:pt idx="13">
                  <c:v>97.917380000000009</c:v>
                </c:pt>
                <c:pt idx="14">
                  <c:v>88.630790000000005</c:v>
                </c:pt>
                <c:pt idx="15">
                  <c:v>96.811730000000011</c:v>
                </c:pt>
                <c:pt idx="16">
                  <c:v>100.50818</c:v>
                </c:pt>
                <c:pt idx="17">
                  <c:v>104.69392000000001</c:v>
                </c:pt>
                <c:pt idx="18">
                  <c:v>116.0029596</c:v>
                </c:pt>
                <c:pt idx="19">
                  <c:v>118.19320500000001</c:v>
                </c:pt>
                <c:pt idx="20">
                  <c:v>114.3206041</c:v>
                </c:pt>
                <c:pt idx="21">
                  <c:v>101.39232080000001</c:v>
                </c:pt>
                <c:pt idx="22">
                  <c:v>88.551374100000004</c:v>
                </c:pt>
                <c:pt idx="23">
                  <c:v>80.456567100000001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4304"/>
        <c:axId val="611596080"/>
      </c:scatterChart>
      <c:valAx>
        <c:axId val="67759430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11596080"/>
        <c:crosses val="autoZero"/>
        <c:crossBetween val="midCat"/>
        <c:majorUnit val="1"/>
      </c:valAx>
      <c:valAx>
        <c:axId val="61159608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430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CB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/>
      <c r="B1" s="2"/>
      <c r="C1" s="2"/>
      <c r="I1" s="3"/>
      <c r="J1" s="3"/>
      <c r="K1" s="46"/>
      <c r="L1" s="48"/>
    </row>
    <row r="2" spans="1:17" ht="17.25" customHeight="1" thickTop="1" thickBot="1" x14ac:dyDescent="0.3">
      <c r="A2" s="38" t="s">
        <v>19</v>
      </c>
      <c r="B2" s="7" t="s">
        <v>237</v>
      </c>
      <c r="C2" s="5"/>
      <c r="D2" s="5"/>
      <c r="F2" s="4" t="s">
        <v>201</v>
      </c>
      <c r="G2" s="40">
        <f>IF(pass=0,"n/a",DGET(data,"nominated",_xlnm.Criteria))</f>
        <v>488</v>
      </c>
      <c r="I2" s="45"/>
      <c r="J2" s="3"/>
      <c r="K2" s="46"/>
      <c r="L2" s="48"/>
    </row>
    <row r="3" spans="1:17" ht="17.25" customHeight="1" thickTop="1" thickBot="1" x14ac:dyDescent="0.3">
      <c r="A3" s="39" t="s">
        <v>10</v>
      </c>
      <c r="B3" s="35" t="s">
        <v>238</v>
      </c>
      <c r="C3" s="5"/>
      <c r="D3" s="5"/>
      <c r="F3" s="4" t="s">
        <v>200</v>
      </c>
      <c r="G3" s="40">
        <f>IF(pass=0,"n/a",DGET(data,"called",_xlnm.Criteria))</f>
        <v>488</v>
      </c>
      <c r="I3" s="63" t="s">
        <v>215</v>
      </c>
      <c r="J3" s="64" t="str">
        <f>IF(ISNA(VLOOKUP(date&amp;notice,Lookups!$A$14:$F$41,6,FALSE)),"n/a",VLOOKUP(date&amp;notice,Lookups!$A$14:$F$41,6,FALSE))</f>
        <v>Varies by Event</v>
      </c>
      <c r="K3" s="47"/>
    </row>
    <row r="4" spans="1:17" ht="17.25" customHeight="1" thickBot="1" x14ac:dyDescent="0.25">
      <c r="A4" s="38" t="s">
        <v>20</v>
      </c>
      <c r="B4" s="7" t="s">
        <v>3</v>
      </c>
      <c r="C4" s="5"/>
      <c r="D4" s="5"/>
    </row>
    <row r="5" spans="1:17" ht="17.25" customHeight="1" thickBot="1" x14ac:dyDescent="0.3">
      <c r="A5" s="38" t="s">
        <v>21</v>
      </c>
      <c r="B5" s="13" t="s">
        <v>2</v>
      </c>
      <c r="C5" s="5"/>
      <c r="D5" s="5"/>
      <c r="E5" s="74" t="s">
        <v>4</v>
      </c>
      <c r="F5" s="74" t="str">
        <f>"Estimated Reference Load ("&amp;IF(Result_type="Aggregate impact","MWh","kWh")&amp;"/hour)"</f>
        <v>Estimated Reference Load (MWh/hour)</v>
      </c>
      <c r="G5" s="74" t="str">
        <f>"Observed Event Day Load ("&amp;IF(Result_type="Aggregate Impact","MWh/hour)","kWh/hour)")</f>
        <v>Observed Event Day Load (MWh/hour)</v>
      </c>
      <c r="H5" s="74" t="str">
        <f>"Estimated Load Impact ("&amp;IF(Result_type="Aggregate Impact","MWh/hour)","kWh/hour)")</f>
        <v>Estimated Load Impact (MWh/hour)</v>
      </c>
      <c r="I5" s="77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75"/>
      <c r="F6" s="75"/>
      <c r="G6" s="75"/>
      <c r="H6" s="75"/>
      <c r="I6" s="75"/>
      <c r="J6" s="53" t="str">
        <f>"Uncertainty Adjusted Impact ("&amp;IF(Result_type="Aggregate Impact","MWh/hr)- Percentiles","kWh/hr)- Percentiles")</f>
        <v>Uncertainty Adjusted Impact (MWh/hr)- Percentiles</v>
      </c>
      <c r="K6" s="54"/>
      <c r="L6" s="54"/>
      <c r="M6" s="54"/>
      <c r="N6" s="55"/>
    </row>
    <row r="7" spans="1:17" ht="39" customHeight="1" thickBot="1" x14ac:dyDescent="0.25">
      <c r="A7" s="39" t="s">
        <v>18</v>
      </c>
      <c r="B7" s="36" t="s">
        <v>1</v>
      </c>
      <c r="C7" s="5"/>
      <c r="D7" s="5"/>
      <c r="E7" s="76"/>
      <c r="F7" s="76"/>
      <c r="G7" s="76"/>
      <c r="H7" s="76"/>
      <c r="I7" s="76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thickBot="1" x14ac:dyDescent="0.25">
      <c r="A8" s="51" t="s">
        <v>194</v>
      </c>
      <c r="B8" s="13" t="s">
        <v>230</v>
      </c>
      <c r="C8" s="10"/>
      <c r="D8" s="10"/>
      <c r="E8" s="37">
        <v>1</v>
      </c>
      <c r="F8" s="52">
        <f>IF(Called=0,"n/a",DGET(data,"Ref_hr1",_xlnm.Criteria)/IF(Result_type="Aggregate Impact",1,Called/1000))</f>
        <v>74.896069999999995</v>
      </c>
      <c r="G8" s="52">
        <f t="shared" ref="G8:G31" si="0">IF(Called=0,"n/a",F8-H8)</f>
        <v>74.9737291</v>
      </c>
      <c r="H8" s="52">
        <f>IF(Called=0,"n/a",DGET(data,"Pctile50_hr1",_xlnm.Criteria)/IF(Result_type="Aggregate Impact",1,Called/1000))</f>
        <v>-7.7659099999999995E-2</v>
      </c>
      <c r="I8" s="52">
        <f>IF(Called=0,"n/a",DGET(data,"Temp_hr1",_xlnm.Criteria))</f>
        <v>73.249260000000007</v>
      </c>
      <c r="J8" s="52">
        <f>IF(Called=0,"n/a",DGET(data,"Pctile10_hr1",_xlnm.Criteria)/IF(Result_type="Aggregate Impact",1,Called/1000))</f>
        <v>-1.388973</v>
      </c>
      <c r="K8" s="52">
        <f>IF(Called=0,"n/a",DGET(data,"Pctile30_hr1",_xlnm.Criteria)/IF(Result_type="Aggregate Impact",1,Called/1000))</f>
        <v>-0.61423799999999995</v>
      </c>
      <c r="L8" s="52">
        <f>H8</f>
        <v>-7.7659099999999995E-2</v>
      </c>
      <c r="M8" s="52">
        <f>IF(Called=0,"n/a",DGET(data,"Pctile70_hr1",_xlnm.Criteria)/IF(Result_type="Aggregate Impact",1,Called/1000))</f>
        <v>0.45891979999999999</v>
      </c>
      <c r="N8" s="52">
        <f>IF(Called=0,"n/a",DGET(data,"Pctile90_hr1",_xlnm.Criteria)/IF(Result_type="Aggregate Impact",1,Called/1000))</f>
        <v>1.233654</v>
      </c>
      <c r="Q8" s="41"/>
    </row>
    <row r="9" spans="1:17" ht="17.25" customHeight="1" x14ac:dyDescent="0.2">
      <c r="C9" s="12"/>
      <c r="D9" s="12"/>
      <c r="E9" s="37">
        <v>2</v>
      </c>
      <c r="F9" s="52">
        <f>IF(Called=0,"n/a",DGET(data,"Ref_hr2",_xlnm.Criteria)/IF(Result_type="Aggregate Impact",1,Called/1000))</f>
        <v>72.569199999999995</v>
      </c>
      <c r="G9" s="52">
        <f t="shared" si="0"/>
        <v>71.605378799999997</v>
      </c>
      <c r="H9" s="52">
        <f>IF(Called=0,"n/a",DGET(data,"Pctile50_hr2",_xlnm.Criteria)/IF(Result_type="Aggregate Impact",1,Called/1000))</f>
        <v>0.96382120000000004</v>
      </c>
      <c r="I9" s="52">
        <f>IF(Called=0,"n/a",DGET(data,"Temp_hr2",_xlnm.Criteria))</f>
        <v>71.981030000000004</v>
      </c>
      <c r="J9" s="52">
        <f>IF(Called=0,"n/a",DGET(data,"Pctile10_hr2",_xlnm.Criteria)/IF(Result_type="Aggregate Impact",1,Called/1000))</f>
        <v>-0.35465419999999998</v>
      </c>
      <c r="K9" s="52">
        <f>IF(Called=0,"n/a",DGET(data,"Pctile30_hr2",_xlnm.Criteria)/IF(Result_type="Aggregate Impact",1,Called/1000))</f>
        <v>0.42431180000000002</v>
      </c>
      <c r="L9" s="52">
        <f t="shared" ref="L9:L31" si="1">H9</f>
        <v>0.96382120000000004</v>
      </c>
      <c r="M9" s="52">
        <f>IF(Called=0,"n/a",DGET(data,"Pctile70_hr2",_xlnm.Criteria)/IF(Result_type="Aggregate Impact",1,Called/1000))</f>
        <v>1.503331</v>
      </c>
      <c r="N9" s="52">
        <f>IF(Called=0,"n/a",DGET(data,"Pctile90_hr2",_xlnm.Criteria)/IF(Result_type="Aggregate Impact",1,Called/1000))</f>
        <v>2.2822969999999998</v>
      </c>
      <c r="Q9" s="41"/>
    </row>
    <row r="10" spans="1:17" ht="17.25" customHeight="1" x14ac:dyDescent="0.2">
      <c r="C10" s="14"/>
      <c r="D10" s="14"/>
      <c r="E10" s="37">
        <v>3</v>
      </c>
      <c r="F10" s="52">
        <f>IF(Called=0,"n/a",DGET(data,"Ref_hr3",_xlnm.Criteria)/IF(Result_type="Aggregate Impact",1,Called/1000))</f>
        <v>70.820490000000007</v>
      </c>
      <c r="G10" s="52">
        <f t="shared" si="0"/>
        <v>69.9449635</v>
      </c>
      <c r="H10" s="52">
        <f>IF(Called=0,"n/a",DGET(data,"Pctile50_hr3",_xlnm.Criteria)/IF(Result_type="Aggregate Impact",1,Called/1000))</f>
        <v>0.87552649999999999</v>
      </c>
      <c r="I10" s="52">
        <f>IF(Called=0,"n/a",DGET(data,"Temp_hr3",_xlnm.Criteria))</f>
        <v>70.738460000000003</v>
      </c>
      <c r="J10" s="52">
        <f>IF(Called=0,"n/a",DGET(data,"Pctile10_hr3",_xlnm.Criteria)/IF(Result_type="Aggregate Impact",1,Called/1000))</f>
        <v>-0.4523257</v>
      </c>
      <c r="K10" s="52">
        <f>IF(Called=0,"n/a",DGET(data,"Pctile30_hr3",_xlnm.Criteria)/IF(Result_type="Aggregate Impact",1,Called/1000))</f>
        <v>0.33218009999999998</v>
      </c>
      <c r="L10" s="52">
        <f t="shared" si="1"/>
        <v>0.87552649999999999</v>
      </c>
      <c r="M10" s="52">
        <f>IF(Called=0,"n/a",DGET(data,"Pctile70_hr3",_xlnm.Criteria)/IF(Result_type="Aggregate Impact",1,Called/1000))</f>
        <v>1.4188730000000001</v>
      </c>
      <c r="N10" s="52">
        <f>IF(Called=0,"n/a",DGET(data,"Pctile90_hr3",_xlnm.Criteria)/IF(Result_type="Aggregate Impact",1,Called/1000))</f>
        <v>2.203379</v>
      </c>
      <c r="Q10" s="41"/>
    </row>
    <row r="11" spans="1:17" ht="17.25" customHeight="1" x14ac:dyDescent="0.2">
      <c r="B11" s="58" t="str">
        <f>IF(pass=0,"Results are confidential for the selected LCA",IF(OR(Two_way_tab_flag=1,Called=0,Nominated=0),"Results are not available for the selected LCA",""))</f>
        <v/>
      </c>
      <c r="C11" s="15"/>
      <c r="D11" s="15"/>
      <c r="E11" s="37">
        <v>4</v>
      </c>
      <c r="F11" s="52">
        <f>IF(Called=0,"n/a",DGET(data,"Ref_hr4",_xlnm.Criteria)/IF(Result_type="Aggregate Impact",1,Called/1000))</f>
        <v>71.699259999999995</v>
      </c>
      <c r="G11" s="52">
        <f t="shared" si="0"/>
        <v>70.865747200000001</v>
      </c>
      <c r="H11" s="52">
        <f>IF(Called=0,"n/a",DGET(data,"Pctile50_hr4",_xlnm.Criteria)/IF(Result_type="Aggregate Impact",1,Called/1000))</f>
        <v>0.83351280000000005</v>
      </c>
      <c r="I11" s="52">
        <f>IF(Called=0,"n/a",DGET(data,"Temp_hr4",_xlnm.Criteria))</f>
        <v>70.040059999999997</v>
      </c>
      <c r="J11" s="52">
        <f>IF(Called=0,"n/a",DGET(data,"Pctile10_hr4",_xlnm.Criteria)/IF(Result_type="Aggregate Impact",1,Called/1000))</f>
        <v>-0.50033039999999995</v>
      </c>
      <c r="K11" s="52">
        <f>IF(Called=0,"n/a",DGET(data,"Pctile30_hr4",_xlnm.Criteria)/IF(Result_type="Aggregate Impact",1,Called/1000))</f>
        <v>0.287715</v>
      </c>
      <c r="L11" s="52">
        <f t="shared" si="1"/>
        <v>0.83351280000000005</v>
      </c>
      <c r="M11" s="52">
        <f>IF(Called=0,"n/a",DGET(data,"Pctile70_hr4",_xlnm.Criteria)/IF(Result_type="Aggregate Impact",1,Called/1000))</f>
        <v>1.379311</v>
      </c>
      <c r="N11" s="52">
        <f>IF(Called=0,"n/a",DGET(data,"Pctile90_hr4",_xlnm.Criteria)/IF(Result_type="Aggregate Impact",1,Called/1000))</f>
        <v>2.1673559999999998</v>
      </c>
      <c r="Q11" s="41"/>
    </row>
    <row r="12" spans="1:17" ht="17.25" customHeight="1" x14ac:dyDescent="0.2">
      <c r="C12" s="15"/>
      <c r="D12" s="15"/>
      <c r="E12" s="37">
        <v>5</v>
      </c>
      <c r="F12" s="52">
        <f>IF(Called=0,"n/a",DGET(data,"Ref_hr5",_xlnm.Criteria)/IF(Result_type="Aggregate Impact",1,Called/1000))</f>
        <v>73.832440000000005</v>
      </c>
      <c r="G12" s="52">
        <f t="shared" si="0"/>
        <v>72.682006000000001</v>
      </c>
      <c r="H12" s="52">
        <f>IF(Called=0,"n/a",DGET(data,"Pctile50_hr5",_xlnm.Criteria)/IF(Result_type="Aggregate Impact",1,Called/1000))</f>
        <v>1.150434</v>
      </c>
      <c r="I12" s="52">
        <f>IF(Called=0,"n/a",DGET(data,"Temp_hr5",_xlnm.Criteria))</f>
        <v>69.213629999999995</v>
      </c>
      <c r="J12" s="52">
        <f>IF(Called=0,"n/a",DGET(data,"Pctile10_hr5",_xlnm.Criteria)/IF(Result_type="Aggregate Impact",1,Called/1000))</f>
        <v>-0.1902923</v>
      </c>
      <c r="K12" s="52">
        <f>IF(Called=0,"n/a",DGET(data,"Pctile30_hr5",_xlnm.Criteria)/IF(Result_type="Aggregate Impact",1,Called/1000))</f>
        <v>0.60181980000000002</v>
      </c>
      <c r="L12" s="52">
        <f t="shared" si="1"/>
        <v>1.150434</v>
      </c>
      <c r="M12" s="52">
        <f>IF(Called=0,"n/a",DGET(data,"Pctile70_hr5",_xlnm.Criteria)/IF(Result_type="Aggregate Impact",1,Called/1000))</f>
        <v>1.699049</v>
      </c>
      <c r="N12" s="52">
        <f>IF(Called=0,"n/a",DGET(data,"Pctile90_hr5",_xlnm.Criteria)/IF(Result_type="Aggregate Impact",1,Called/1000))</f>
        <v>2.491161</v>
      </c>
      <c r="Q12" s="41"/>
    </row>
    <row r="13" spans="1:17" ht="17.25" customHeight="1" x14ac:dyDescent="0.2">
      <c r="D13" s="5"/>
      <c r="E13" s="37">
        <v>6</v>
      </c>
      <c r="F13" s="52">
        <f>IF(Called=0,"n/a",DGET(data,"Ref_hr6",_xlnm.Criteria)/IF(Result_type="Aggregate Impact",1,Called/1000))</f>
        <v>77.285290000000003</v>
      </c>
      <c r="G13" s="52">
        <f t="shared" si="0"/>
        <v>76.210723000000002</v>
      </c>
      <c r="H13" s="52">
        <f>IF(Called=0,"n/a",DGET(data,"Pctile50_hr6",_xlnm.Criteria)/IF(Result_type="Aggregate Impact",1,Called/1000))</f>
        <v>1.074567</v>
      </c>
      <c r="I13" s="52">
        <f>IF(Called=0,"n/a",DGET(data,"Temp_hr6",_xlnm.Criteria))</f>
        <v>68.389470000000003</v>
      </c>
      <c r="J13" s="52">
        <f>IF(Called=0,"n/a",DGET(data,"Pctile10_hr6",_xlnm.Criteria)/IF(Result_type="Aggregate Impact",1,Called/1000))</f>
        <v>-0.27211730000000001</v>
      </c>
      <c r="K13" s="52">
        <f>IF(Called=0,"n/a",DGET(data,"Pctile30_hr6",_xlnm.Criteria)/IF(Result_type="Aggregate Impact",1,Called/1000))</f>
        <v>0.5235147</v>
      </c>
      <c r="L13" s="52">
        <f t="shared" si="1"/>
        <v>1.074567</v>
      </c>
      <c r="M13" s="52">
        <f>IF(Called=0,"n/a",DGET(data,"Pctile70_hr6",_xlnm.Criteria)/IF(Result_type="Aggregate Impact",1,Called/1000))</f>
        <v>1.6256189999999999</v>
      </c>
      <c r="N13" s="52">
        <f>IF(Called=0,"n/a",DGET(data,"Pctile90_hr6",_xlnm.Criteria)/IF(Result_type="Aggregate Impact",1,Called/1000))</f>
        <v>2.421252</v>
      </c>
      <c r="Q13" s="41"/>
    </row>
    <row r="14" spans="1:17" ht="16.5" x14ac:dyDescent="0.2">
      <c r="D14" s="5"/>
      <c r="E14" s="37">
        <v>7</v>
      </c>
      <c r="F14" s="52">
        <f>IF(Called=0,"n/a",DGET(data,"Ref_hr7",_xlnm.Criteria)/IF(Result_type="Aggregate Impact",1,Called/1000))</f>
        <v>82.576189999999997</v>
      </c>
      <c r="G14" s="52">
        <f t="shared" si="0"/>
        <v>82.546896199999992</v>
      </c>
      <c r="H14" s="52">
        <f>IF(Called=0,"n/a",DGET(data,"Pctile50_hr7",_xlnm.Criteria)/IF(Result_type="Aggregate Impact",1,Called/1000))</f>
        <v>2.9293799999999998E-2</v>
      </c>
      <c r="I14" s="52">
        <f>IF(Called=0,"n/a",DGET(data,"Temp_hr7",_xlnm.Criteria))</f>
        <v>67.796379999999999</v>
      </c>
      <c r="J14" s="52">
        <f>IF(Called=0,"n/a",DGET(data,"Pctile10_hr7",_xlnm.Criteria)/IF(Result_type="Aggregate Impact",1,Called/1000))</f>
        <v>-1.322289</v>
      </c>
      <c r="K14" s="52">
        <f>IF(Called=0,"n/a",DGET(data,"Pctile30_hr7",_xlnm.Criteria)/IF(Result_type="Aggregate Impact",1,Called/1000))</f>
        <v>-0.52376290000000003</v>
      </c>
      <c r="L14" s="52">
        <f t="shared" si="1"/>
        <v>2.9293799999999998E-2</v>
      </c>
      <c r="M14" s="52">
        <f>IF(Called=0,"n/a",DGET(data,"Pctile70_hr7",_xlnm.Criteria)/IF(Result_type="Aggregate Impact",1,Called/1000))</f>
        <v>0.58235060000000005</v>
      </c>
      <c r="N14" s="52">
        <f>IF(Called=0,"n/a",DGET(data,"Pctile90_hr7",_xlnm.Criteria)/IF(Result_type="Aggregate Impact",1,Called/1000))</f>
        <v>1.3808769999999999</v>
      </c>
      <c r="Q14" s="41"/>
    </row>
    <row r="15" spans="1:17" ht="16.5" x14ac:dyDescent="0.2">
      <c r="A15" s="16"/>
      <c r="C15" s="5"/>
      <c r="D15" s="5"/>
      <c r="E15" s="37">
        <v>8</v>
      </c>
      <c r="F15" s="52">
        <f>IF(Called=0,"n/a",DGET(data,"Ref_hr8",_xlnm.Criteria)/IF(Result_type="Aggregate Impact",1,Called/1000))</f>
        <v>88.538449999999997</v>
      </c>
      <c r="G15" s="52">
        <f t="shared" si="0"/>
        <v>88.180558899999994</v>
      </c>
      <c r="H15" s="52">
        <f>IF(Called=0,"n/a",DGET(data,"Pctile50_hr8",_xlnm.Criteria)/IF(Result_type="Aggregate Impact",1,Called/1000))</f>
        <v>0.35789110000000002</v>
      </c>
      <c r="I15" s="52">
        <f>IF(Called=0,"n/a",DGET(data,"Temp_hr8",_xlnm.Criteria))</f>
        <v>68.011790000000005</v>
      </c>
      <c r="J15" s="52">
        <f>IF(Called=0,"n/a",DGET(data,"Pctile10_hr8",_xlnm.Criteria)/IF(Result_type="Aggregate Impact",1,Called/1000))</f>
        <v>-1.000775</v>
      </c>
      <c r="K15" s="52">
        <f>IF(Called=0,"n/a",DGET(data,"Pctile30_hr8",_xlnm.Criteria)/IF(Result_type="Aggregate Impact",1,Called/1000))</f>
        <v>-0.19806409999999999</v>
      </c>
      <c r="L15" s="52">
        <f t="shared" si="1"/>
        <v>0.35789110000000002</v>
      </c>
      <c r="M15" s="52">
        <f>IF(Called=0,"n/a",DGET(data,"Pctile70_hr8",_xlnm.Criteria)/IF(Result_type="Aggregate Impact",1,Called/1000))</f>
        <v>0.91384639999999995</v>
      </c>
      <c r="N15" s="52">
        <f>IF(Called=0,"n/a",DGET(data,"Pctile90_hr8",_xlnm.Criteria)/IF(Result_type="Aggregate Impact",1,Called/1000))</f>
        <v>1.716558</v>
      </c>
      <c r="Q15" s="41"/>
    </row>
    <row r="16" spans="1:17" ht="16.5" x14ac:dyDescent="0.2">
      <c r="C16" s="5"/>
      <c r="D16" s="5"/>
      <c r="E16" s="37">
        <v>9</v>
      </c>
      <c r="F16" s="52">
        <f>IF(Called=0,"n/a",DGET(data,"Ref_hr9",_xlnm.Criteria)/IF(Result_type="Aggregate Impact",1,Called/1000))</f>
        <v>95.647210000000001</v>
      </c>
      <c r="G16" s="52">
        <f t="shared" si="0"/>
        <v>95.549102300000001</v>
      </c>
      <c r="H16" s="52">
        <f>IF(Called=0,"n/a",DGET(data,"Pctile50_hr9",_xlnm.Criteria)/IF(Result_type="Aggregate Impact",1,Called/1000))</f>
        <v>9.8107700000000006E-2</v>
      </c>
      <c r="I16" s="52">
        <f>IF(Called=0,"n/a",DGET(data,"Temp_hr9",_xlnm.Criteria))</f>
        <v>69.73733</v>
      </c>
      <c r="J16" s="52">
        <f>IF(Called=0,"n/a",DGET(data,"Pctile10_hr9",_xlnm.Criteria)/IF(Result_type="Aggregate Impact",1,Called/1000))</f>
        <v>-1.264303</v>
      </c>
      <c r="K16" s="52">
        <f>IF(Called=0,"n/a",DGET(data,"Pctile30_hr9",_xlnm.Criteria)/IF(Result_type="Aggregate Impact",1,Called/1000))</f>
        <v>-0.4593798</v>
      </c>
      <c r="L16" s="52">
        <f t="shared" si="1"/>
        <v>9.8107700000000006E-2</v>
      </c>
      <c r="M16" s="52">
        <f>IF(Called=0,"n/a",DGET(data,"Pctile70_hr9",_xlnm.Criteria)/IF(Result_type="Aggregate Impact",1,Called/1000))</f>
        <v>0.65559509999999999</v>
      </c>
      <c r="N16" s="52">
        <f>IF(Called=0,"n/a",DGET(data,"Pctile90_hr9",_xlnm.Criteria)/IF(Result_type="Aggregate Impact",1,Called/1000))</f>
        <v>1.460518</v>
      </c>
      <c r="Q16" s="41"/>
    </row>
    <row r="17" spans="3:23" ht="16.5" x14ac:dyDescent="0.2">
      <c r="C17" s="5"/>
      <c r="D17" s="5"/>
      <c r="E17" s="37">
        <v>10</v>
      </c>
      <c r="F17" s="52">
        <f>IF(Called=0,"n/a",DGET(data,"Ref_hr10",_xlnm.Criteria)/IF(Result_type="Aggregate Impact",1,Called/1000))</f>
        <v>99.649060000000006</v>
      </c>
      <c r="G17" s="52">
        <f t="shared" si="0"/>
        <v>98.576811000000006</v>
      </c>
      <c r="H17" s="52">
        <f>IF(Called=0,"n/a",DGET(data,"Pctile50_hr10",_xlnm.Criteria)/IF(Result_type="Aggregate Impact",1,Called/1000))</f>
        <v>1.072249</v>
      </c>
      <c r="I17" s="52">
        <f>IF(Called=0,"n/a",DGET(data,"Temp_hr10",_xlnm.Criteria))</f>
        <v>73.853530000000006</v>
      </c>
      <c r="J17" s="52">
        <f>IF(Called=0,"n/a",DGET(data,"Pctile10_hr10",_xlnm.Criteria)/IF(Result_type="Aggregate Impact",1,Called/1000))</f>
        <v>-0.29666550000000003</v>
      </c>
      <c r="K17" s="52">
        <f>IF(Called=0,"n/a",DGET(data,"Pctile30_hr10",_xlnm.Criteria)/IF(Result_type="Aggregate Impact",1,Called/1000))</f>
        <v>0.5121</v>
      </c>
      <c r="L17" s="52">
        <f t="shared" si="1"/>
        <v>1.072249</v>
      </c>
      <c r="M17" s="52">
        <f>IF(Called=0,"n/a",DGET(data,"Pctile70_hr10",_xlnm.Criteria)/IF(Result_type="Aggregate Impact",1,Called/1000))</f>
        <v>1.6323970000000001</v>
      </c>
      <c r="N17" s="52">
        <f>IF(Called=0,"n/a",DGET(data,"Pctile90_hr10",_xlnm.Criteria)/IF(Result_type="Aggregate Impact",1,Called/1000))</f>
        <v>2.441163</v>
      </c>
      <c r="Q17" s="41"/>
    </row>
    <row r="18" spans="3:23" ht="16.5" x14ac:dyDescent="0.2">
      <c r="C18" s="5"/>
      <c r="D18" s="5"/>
      <c r="E18" s="37">
        <v>11</v>
      </c>
      <c r="F18" s="52">
        <f>IF(Called=0,"n/a",DGET(data,"Ref_hr11",_xlnm.Criteria)/IF(Result_type="Aggregate Impact",1,Called/1000))</f>
        <v>107.3964</v>
      </c>
      <c r="G18" s="52">
        <f t="shared" si="0"/>
        <v>107.1502646</v>
      </c>
      <c r="H18" s="52">
        <f>IF(Called=0,"n/a",DGET(data,"Pctile50_hr11",_xlnm.Criteria)/IF(Result_type="Aggregate Impact",1,Called/1000))</f>
        <v>0.2461354</v>
      </c>
      <c r="I18" s="52">
        <f>IF(Called=0,"n/a",DGET(data,"Temp_hr11",_xlnm.Criteria))</f>
        <v>78.52722</v>
      </c>
      <c r="J18" s="52">
        <f>IF(Called=0,"n/a",DGET(data,"Pctile10_hr11",_xlnm.Criteria)/IF(Result_type="Aggregate Impact",1,Called/1000))</f>
        <v>-1.0952489999999999</v>
      </c>
      <c r="K18" s="52">
        <f>IF(Called=0,"n/a",DGET(data,"Pctile30_hr11",_xlnm.Criteria)/IF(Result_type="Aggregate Impact",1,Called/1000))</f>
        <v>-0.30274830000000003</v>
      </c>
      <c r="L18" s="52">
        <f t="shared" si="1"/>
        <v>0.2461354</v>
      </c>
      <c r="M18" s="52">
        <f>IF(Called=0,"n/a",DGET(data,"Pctile70_hr11",_xlnm.Criteria)/IF(Result_type="Aggregate Impact",1,Called/1000))</f>
        <v>0.79501909999999998</v>
      </c>
      <c r="N18" s="52">
        <f>IF(Called=0,"n/a",DGET(data,"Pctile90_hr11",_xlnm.Criteria)/IF(Result_type="Aggregate Impact",1,Called/1000))</f>
        <v>1.58752</v>
      </c>
      <c r="Q18" s="41"/>
      <c r="S18" s="41"/>
      <c r="T18" s="41"/>
      <c r="U18" s="41"/>
      <c r="V18" s="41"/>
      <c r="W18" s="41"/>
    </row>
    <row r="19" spans="3:23" ht="16.5" x14ac:dyDescent="0.2">
      <c r="C19" s="5"/>
      <c r="D19" s="5"/>
      <c r="E19" s="37">
        <v>12</v>
      </c>
      <c r="F19" s="52">
        <f>IF(Called=0,"n/a",DGET(data,"Ref_hr12",_xlnm.Criteria)/IF(Result_type="Aggregate Impact",1,Called/1000))</f>
        <v>110.5123</v>
      </c>
      <c r="G19" s="52">
        <f t="shared" si="0"/>
        <v>110.038674</v>
      </c>
      <c r="H19" s="52">
        <f>IF(Called=0,"n/a",DGET(data,"Pctile50_hr12",_xlnm.Criteria)/IF(Result_type="Aggregate Impact",1,Called/1000))</f>
        <v>0.47362599999999999</v>
      </c>
      <c r="I19" s="52">
        <f>IF(Called=0,"n/a",DGET(data,"Temp_hr12",_xlnm.Criteria))</f>
        <v>82.106080000000006</v>
      </c>
      <c r="J19" s="52">
        <f>IF(Called=0,"n/a",DGET(data,"Pctile10_hr12",_xlnm.Criteria)/IF(Result_type="Aggregate Impact",1,Called/1000))</f>
        <v>-0.84772939999999997</v>
      </c>
      <c r="K19" s="52">
        <f>IF(Called=0,"n/a",DGET(data,"Pctile30_hr12",_xlnm.Criteria)/IF(Result_type="Aggregate Impact",1,Called/1000))</f>
        <v>-6.7061899999999994E-2</v>
      </c>
      <c r="L19" s="52">
        <f t="shared" si="1"/>
        <v>0.47362599999999999</v>
      </c>
      <c r="M19" s="52">
        <f>IF(Called=0,"n/a",DGET(data,"Pctile70_hr12",_xlnm.Criteria)/IF(Result_type="Aggregate Impact",1,Called/1000))</f>
        <v>1.0143139999999999</v>
      </c>
      <c r="N19" s="52">
        <f>IF(Called=0,"n/a",DGET(data,"Pctile90_hr12",_xlnm.Criteria)/IF(Result_type="Aggregate Impact",1,Called/1000))</f>
        <v>1.7949809999999999</v>
      </c>
      <c r="Q19" s="41"/>
      <c r="S19" s="41"/>
      <c r="T19" s="41"/>
      <c r="U19" s="41"/>
      <c r="V19" s="41"/>
      <c r="W19" s="41"/>
    </row>
    <row r="20" spans="3:23" ht="16.5" x14ac:dyDescent="0.2">
      <c r="C20" s="5"/>
      <c r="D20" s="5"/>
      <c r="E20" s="37">
        <v>13</v>
      </c>
      <c r="F20" s="52">
        <f>IF(Called=0,"n/a",DGET(data,"Ref_hr13",_xlnm.Criteria)/IF(Result_type="Aggregate Impact",1,Called/1000))</f>
        <v>112.1622</v>
      </c>
      <c r="G20" s="52">
        <f t="shared" si="0"/>
        <v>108.641497</v>
      </c>
      <c r="H20" s="52">
        <f>IF(Called=0,"n/a",DGET(data,"Pctile50_hr13",_xlnm.Criteria)/IF(Result_type="Aggregate Impact",1,Called/1000))</f>
        <v>3.5207030000000001</v>
      </c>
      <c r="I20" s="52">
        <f>IF(Called=0,"n/a",DGET(data,"Temp_hr13",_xlnm.Criteria))</f>
        <v>84.856489999999994</v>
      </c>
      <c r="J20" s="52">
        <f>IF(Called=0,"n/a",DGET(data,"Pctile10_hr13",_xlnm.Criteria)/IF(Result_type="Aggregate Impact",1,Called/1000))</f>
        <v>2.2105389999999998</v>
      </c>
      <c r="K20" s="52">
        <f>IF(Called=0,"n/a",DGET(data,"Pctile30_hr13",_xlnm.Criteria)/IF(Result_type="Aggregate Impact",1,Called/1000))</f>
        <v>2.9845950000000001</v>
      </c>
      <c r="L20" s="52">
        <f t="shared" si="1"/>
        <v>3.5207030000000001</v>
      </c>
      <c r="M20" s="52">
        <f>IF(Called=0,"n/a",DGET(data,"Pctile70_hr13",_xlnm.Criteria)/IF(Result_type="Aggregate Impact",1,Called/1000))</f>
        <v>4.0568119999999999</v>
      </c>
      <c r="N20" s="52">
        <f>IF(Called=0,"n/a",DGET(data,"Pctile90_hr13",_xlnm.Criteria)/IF(Result_type="Aggregate Impact",1,Called/1000))</f>
        <v>4.8308679999999997</v>
      </c>
      <c r="Q20" s="41"/>
      <c r="S20" s="41"/>
      <c r="T20" s="41"/>
      <c r="U20" s="41"/>
      <c r="V20" s="41"/>
      <c r="W20" s="41"/>
    </row>
    <row r="21" spans="3:23" ht="16.5" x14ac:dyDescent="0.2">
      <c r="C21" s="5"/>
      <c r="D21" s="5"/>
      <c r="E21" s="37">
        <v>14</v>
      </c>
      <c r="F21" s="52">
        <f>IF(Called=0,"n/a",DGET(data,"Ref_hr14",_xlnm.Criteria)/IF(Result_type="Aggregate Impact",1,Called/1000))</f>
        <v>113.82470000000001</v>
      </c>
      <c r="G21" s="52">
        <f t="shared" si="0"/>
        <v>97.917380000000009</v>
      </c>
      <c r="H21" s="52">
        <f>IF(Called=0,"n/a",DGET(data,"Pctile50_hr14",_xlnm.Criteria)/IF(Result_type="Aggregate Impact",1,Called/1000))</f>
        <v>15.90732</v>
      </c>
      <c r="I21" s="52">
        <f>IF(Called=0,"n/a",DGET(data,"Temp_hr14",_xlnm.Criteria))</f>
        <v>86.727590000000006</v>
      </c>
      <c r="J21" s="52">
        <f>IF(Called=0,"n/a",DGET(data,"Pctile10_hr14",_xlnm.Criteria)/IF(Result_type="Aggregate Impact",1,Called/1000))</f>
        <v>14.59947</v>
      </c>
      <c r="K21" s="52">
        <f>IF(Called=0,"n/a",DGET(data,"Pctile30_hr14",_xlnm.Criteria)/IF(Result_type="Aggregate Impact",1,Called/1000))</f>
        <v>15.372159999999999</v>
      </c>
      <c r="L21" s="52">
        <f t="shared" si="1"/>
        <v>15.90732</v>
      </c>
      <c r="M21" s="52">
        <f>IF(Called=0,"n/a",DGET(data,"Pctile70_hr14",_xlnm.Criteria)/IF(Result_type="Aggregate Impact",1,Called/1000))</f>
        <v>16.44248</v>
      </c>
      <c r="N21" s="52">
        <f>IF(Called=0,"n/a",DGET(data,"Pctile90_hr14",_xlnm.Criteria)/IF(Result_type="Aggregate Impact",1,Called/1000))</f>
        <v>17.21518</v>
      </c>
      <c r="Q21" s="41"/>
      <c r="S21" s="41"/>
      <c r="T21" s="41"/>
      <c r="U21" s="41"/>
      <c r="V21" s="41"/>
      <c r="W21" s="41"/>
    </row>
    <row r="22" spans="3:23" ht="16.5" x14ac:dyDescent="0.2">
      <c r="C22" s="5"/>
      <c r="D22" s="5"/>
      <c r="E22" s="37">
        <v>15</v>
      </c>
      <c r="F22" s="52">
        <f>IF(Called=0,"n/a",DGET(data,"Ref_hr15",_xlnm.Criteria)/IF(Result_type="Aggregate Impact",1,Called/1000))</f>
        <v>114.4102</v>
      </c>
      <c r="G22" s="52">
        <f t="shared" si="0"/>
        <v>88.630790000000005</v>
      </c>
      <c r="H22" s="52">
        <f>IF(Called=0,"n/a",DGET(data,"Pctile50_hr15",_xlnm.Criteria)/IF(Result_type="Aggregate Impact",1,Called/1000))</f>
        <v>25.779409999999999</v>
      </c>
      <c r="I22" s="52">
        <f>IF(Called=0,"n/a",DGET(data,"Temp_hr15",_xlnm.Criteria))</f>
        <v>86.723020000000005</v>
      </c>
      <c r="J22" s="52">
        <f>IF(Called=0,"n/a",DGET(data,"Pctile10_hr15",_xlnm.Criteria)/IF(Result_type="Aggregate Impact",1,Called/1000))</f>
        <v>24.468109999999999</v>
      </c>
      <c r="K22" s="52">
        <f>IF(Called=0,"n/a",DGET(data,"Pctile30_hr15",_xlnm.Criteria)/IF(Result_type="Aggregate Impact",1,Called/1000))</f>
        <v>25.242840000000001</v>
      </c>
      <c r="L22" s="52">
        <f t="shared" si="1"/>
        <v>25.779409999999999</v>
      </c>
      <c r="M22" s="52">
        <f>IF(Called=0,"n/a",DGET(data,"Pctile70_hr15",_xlnm.Criteria)/IF(Result_type="Aggregate Impact",1,Called/1000))</f>
        <v>26.315989999999999</v>
      </c>
      <c r="N22" s="52">
        <f>IF(Called=0,"n/a",DGET(data,"Pctile90_hr15",_xlnm.Criteria)/IF(Result_type="Aggregate Impact",1,Called/1000))</f>
        <v>27.090720000000001</v>
      </c>
      <c r="Q22" s="41"/>
      <c r="S22" s="41"/>
      <c r="T22" s="41"/>
      <c r="U22" s="41"/>
      <c r="V22" s="41"/>
      <c r="W22" s="41"/>
    </row>
    <row r="23" spans="3:23" ht="16.5" x14ac:dyDescent="0.2">
      <c r="C23" s="5"/>
      <c r="D23" s="5"/>
      <c r="E23" s="37">
        <v>16</v>
      </c>
      <c r="F23" s="52">
        <f>IF(Called=0,"n/a",DGET(data,"Ref_hr16",_xlnm.Criteria)/IF(Result_type="Aggregate Impact",1,Called/1000))</f>
        <v>115.42700000000001</v>
      </c>
      <c r="G23" s="52">
        <f t="shared" si="0"/>
        <v>96.811730000000011</v>
      </c>
      <c r="H23" s="52">
        <f>IF(Called=0,"n/a",DGET(data,"Pctile50_hr16",_xlnm.Criteria)/IF(Result_type="Aggregate Impact",1,Called/1000))</f>
        <v>18.615269999999999</v>
      </c>
      <c r="I23" s="52">
        <f>IF(Called=0,"n/a",DGET(data,"Temp_hr16",_xlnm.Criteria))</f>
        <v>86.123040000000003</v>
      </c>
      <c r="J23" s="52">
        <f>IF(Called=0,"n/a",DGET(data,"Pctile10_hr16",_xlnm.Criteria)/IF(Result_type="Aggregate Impact",1,Called/1000))</f>
        <v>17.301030000000001</v>
      </c>
      <c r="K23" s="52">
        <f>IF(Called=0,"n/a",DGET(data,"Pctile30_hr16",_xlnm.Criteria)/IF(Result_type="Aggregate Impact",1,Called/1000))</f>
        <v>18.077490000000001</v>
      </c>
      <c r="L23" s="52">
        <f t="shared" si="1"/>
        <v>18.615269999999999</v>
      </c>
      <c r="M23" s="52">
        <f>IF(Called=0,"n/a",DGET(data,"Pctile70_hr16",_xlnm.Criteria)/IF(Result_type="Aggregate Impact",1,Called/1000))</f>
        <v>19.15305</v>
      </c>
      <c r="N23" s="52">
        <f>IF(Called=0,"n/a",DGET(data,"Pctile90_hr16",_xlnm.Criteria)/IF(Result_type="Aggregate Impact",1,Called/1000))</f>
        <v>19.92952</v>
      </c>
      <c r="Q23" s="41"/>
      <c r="S23" s="41"/>
      <c r="T23" s="41"/>
      <c r="U23" s="41"/>
      <c r="V23" s="41"/>
      <c r="W23" s="41"/>
    </row>
    <row r="24" spans="3:23" ht="16.5" x14ac:dyDescent="0.2">
      <c r="C24" s="5"/>
      <c r="D24" s="5"/>
      <c r="E24" s="37">
        <v>17</v>
      </c>
      <c r="F24" s="52">
        <f>IF(Called=0,"n/a",DGET(data,"Ref_hr17",_xlnm.Criteria)/IF(Result_type="Aggregate Impact",1,Called/1000))</f>
        <v>116.4362</v>
      </c>
      <c r="G24" s="52">
        <f t="shared" si="0"/>
        <v>100.50818</v>
      </c>
      <c r="H24" s="52">
        <f>IF(Called=0,"n/a",DGET(data,"Pctile50_hr17",_xlnm.Criteria)/IF(Result_type="Aggregate Impact",1,Called/1000))</f>
        <v>15.92802</v>
      </c>
      <c r="I24" s="52">
        <f>IF(Called=0,"n/a",DGET(data,"Temp_hr17",_xlnm.Criteria))</f>
        <v>85.700109999999995</v>
      </c>
      <c r="J24" s="52">
        <f>IF(Called=0,"n/a",DGET(data,"Pctile10_hr17",_xlnm.Criteria)/IF(Result_type="Aggregate Impact",1,Called/1000))</f>
        <v>14.61215</v>
      </c>
      <c r="K24" s="52">
        <f>IF(Called=0,"n/a",DGET(data,"Pctile30_hr17",_xlnm.Criteria)/IF(Result_type="Aggregate Impact",1,Called/1000))</f>
        <v>15.38958</v>
      </c>
      <c r="L24" s="52">
        <f t="shared" si="1"/>
        <v>15.92802</v>
      </c>
      <c r="M24" s="52">
        <f>IF(Called=0,"n/a",DGET(data,"Pctile70_hr17",_xlnm.Criteria)/IF(Result_type="Aggregate Impact",1,Called/1000))</f>
        <v>16.466460000000001</v>
      </c>
      <c r="N24" s="52">
        <f>IF(Called=0,"n/a",DGET(data,"Pctile90_hr17",_xlnm.Criteria)/IF(Result_type="Aggregate Impact",1,Called/1000))</f>
        <v>17.24389</v>
      </c>
      <c r="Q24" s="41"/>
      <c r="S24" s="41"/>
      <c r="T24" s="41"/>
      <c r="U24" s="41"/>
      <c r="V24" s="41"/>
      <c r="W24" s="41"/>
    </row>
    <row r="25" spans="3:23" ht="16.5" x14ac:dyDescent="0.2">
      <c r="C25" s="5"/>
      <c r="D25" s="5"/>
      <c r="E25" s="37">
        <v>18</v>
      </c>
      <c r="F25" s="52">
        <f>IF(Called=0,"n/a",DGET(data,"Ref_hr18",_xlnm.Criteria)/IF(Result_type="Aggregate Impact",1,Called/1000))</f>
        <v>117.0261</v>
      </c>
      <c r="G25" s="52">
        <f t="shared" si="0"/>
        <v>104.69392000000001</v>
      </c>
      <c r="H25" s="52">
        <f>IF(Called=0,"n/a",DGET(data,"Pctile50_hr18",_xlnm.Criteria)/IF(Result_type="Aggregate Impact",1,Called/1000))</f>
        <v>12.332179999999999</v>
      </c>
      <c r="I25" s="52">
        <f>IF(Called=0,"n/a",DGET(data,"Temp_hr18",_xlnm.Criteria))</f>
        <v>85.073599999999999</v>
      </c>
      <c r="J25" s="52">
        <f>IF(Called=0,"n/a",DGET(data,"Pctile10_hr18",_xlnm.Criteria)/IF(Result_type="Aggregate Impact",1,Called/1000))</f>
        <v>11.01642</v>
      </c>
      <c r="K25" s="52">
        <f>IF(Called=0,"n/a",DGET(data,"Pctile30_hr18",_xlnm.Criteria)/IF(Result_type="Aggregate Impact",1,Called/1000))</f>
        <v>11.79378</v>
      </c>
      <c r="L25" s="52">
        <f t="shared" si="1"/>
        <v>12.332179999999999</v>
      </c>
      <c r="M25" s="52">
        <f>IF(Called=0,"n/a",DGET(data,"Pctile70_hr18",_xlnm.Criteria)/IF(Result_type="Aggregate Impact",1,Called/1000))</f>
        <v>12.870570000000001</v>
      </c>
      <c r="N25" s="52">
        <f>IF(Called=0,"n/a",DGET(data,"Pctile90_hr18",_xlnm.Criteria)/IF(Result_type="Aggregate Impact",1,Called/1000))</f>
        <v>13.647930000000001</v>
      </c>
      <c r="Q25" s="41"/>
      <c r="S25" s="41"/>
      <c r="T25" s="41"/>
      <c r="U25" s="41"/>
      <c r="V25" s="41"/>
      <c r="W25" s="41"/>
    </row>
    <row r="26" spans="3:23" ht="16.5" x14ac:dyDescent="0.2">
      <c r="C26" s="5"/>
      <c r="D26" s="5"/>
      <c r="E26" s="37">
        <v>19</v>
      </c>
      <c r="F26" s="52">
        <f>IF(Called=0,"n/a",DGET(data,"Ref_hr19",_xlnm.Criteria)/IF(Result_type="Aggregate Impact",1,Called/1000))</f>
        <v>116.786</v>
      </c>
      <c r="G26" s="52">
        <f t="shared" si="0"/>
        <v>116.0029596</v>
      </c>
      <c r="H26" s="52">
        <f>IF(Called=0,"n/a",DGET(data,"Pctile50_hr19",_xlnm.Criteria)/IF(Result_type="Aggregate Impact",1,Called/1000))</f>
        <v>0.78304039999999997</v>
      </c>
      <c r="I26" s="52">
        <f>IF(Called=0,"n/a",DGET(data,"Temp_hr19",_xlnm.Criteria))</f>
        <v>84.0154</v>
      </c>
      <c r="J26" s="52">
        <f>IF(Called=0,"n/a",DGET(data,"Pctile10_hr19",_xlnm.Criteria)/IF(Result_type="Aggregate Impact",1,Called/1000))</f>
        <v>-0.53450549999999997</v>
      </c>
      <c r="K26" s="52">
        <f>IF(Called=0,"n/a",DGET(data,"Pctile30_hr19",_xlnm.Criteria)/IF(Result_type="Aggregate Impact",1,Called/1000))</f>
        <v>0.2439113</v>
      </c>
      <c r="L26" s="52">
        <f t="shared" si="1"/>
        <v>0.78304039999999997</v>
      </c>
      <c r="M26" s="52">
        <f>IF(Called=0,"n/a",DGET(data,"Pctile70_hr19",_xlnm.Criteria)/IF(Result_type="Aggregate Impact",1,Called/1000))</f>
        <v>1.3221700000000001</v>
      </c>
      <c r="N26" s="52">
        <f>IF(Called=0,"n/a",DGET(data,"Pctile90_hr19",_xlnm.Criteria)/IF(Result_type="Aggregate Impact",1,Called/1000))</f>
        <v>2.1005859999999998</v>
      </c>
      <c r="Q26" s="41"/>
      <c r="S26" s="41"/>
      <c r="T26" s="41"/>
      <c r="U26" s="41"/>
      <c r="V26" s="41"/>
      <c r="W26" s="41"/>
    </row>
    <row r="27" spans="3:23" ht="16.5" x14ac:dyDescent="0.2">
      <c r="C27" s="5"/>
      <c r="D27" s="5"/>
      <c r="E27" s="37">
        <v>20</v>
      </c>
      <c r="F27" s="52">
        <f>IF(Called=0,"n/a",DGET(data,"Ref_hr20",_xlnm.Criteria)/IF(Result_type="Aggregate Impact",1,Called/1000))</f>
        <v>116.9354</v>
      </c>
      <c r="G27" s="52">
        <f t="shared" si="0"/>
        <v>118.19320500000001</v>
      </c>
      <c r="H27" s="52">
        <f>IF(Called=0,"n/a",DGET(data,"Pctile50_hr20",_xlnm.Criteria)/IF(Result_type="Aggregate Impact",1,Called/1000))</f>
        <v>-1.2578050000000001</v>
      </c>
      <c r="I27" s="52">
        <f>IF(Called=0,"n/a",DGET(data,"Temp_hr20",_xlnm.Criteria))</f>
        <v>81.727959999999996</v>
      </c>
      <c r="J27" s="52">
        <f>IF(Called=0,"n/a",DGET(data,"Pctile10_hr20",_xlnm.Criteria)/IF(Result_type="Aggregate Impact",1,Called/1000))</f>
        <v>-2.5749659999999999</v>
      </c>
      <c r="K27" s="52">
        <f>IF(Called=0,"n/a",DGET(data,"Pctile30_hr20",_xlnm.Criteria)/IF(Result_type="Aggregate Impact",1,Called/1000))</f>
        <v>-1.7967770000000001</v>
      </c>
      <c r="L27" s="52">
        <f t="shared" si="1"/>
        <v>-1.2578050000000001</v>
      </c>
      <c r="M27" s="52">
        <f>IF(Called=0,"n/a",DGET(data,"Pctile70_hr20",_xlnm.Criteria)/IF(Result_type="Aggregate Impact",1,Called/1000))</f>
        <v>-0.71883269999999999</v>
      </c>
      <c r="N27" s="52">
        <f>IF(Called=0,"n/a",DGET(data,"Pctile90_hr20",_xlnm.Criteria)/IF(Result_type="Aggregate Impact",1,Called/1000))</f>
        <v>5.9357199999999999E-2</v>
      </c>
      <c r="Q27" s="41"/>
      <c r="S27" s="41"/>
      <c r="T27" s="41"/>
      <c r="U27" s="41"/>
      <c r="V27" s="41"/>
      <c r="W27" s="41"/>
    </row>
    <row r="28" spans="3:23" ht="16.5" x14ac:dyDescent="0.2">
      <c r="C28" s="5"/>
      <c r="D28" s="5"/>
      <c r="E28" s="37">
        <v>21</v>
      </c>
      <c r="F28" s="52">
        <f>IF(Called=0,"n/a",DGET(data,"Ref_hr21",_xlnm.Criteria)/IF(Result_type="Aggregate Impact",1,Called/1000))</f>
        <v>113.8017</v>
      </c>
      <c r="G28" s="52">
        <f t="shared" si="0"/>
        <v>114.3206041</v>
      </c>
      <c r="H28" s="52">
        <f>IF(Called=0,"n/a",DGET(data,"Pctile50_hr21",_xlnm.Criteria)/IF(Result_type="Aggregate Impact",1,Called/1000))</f>
        <v>-0.51890409999999998</v>
      </c>
      <c r="I28" s="52">
        <f>IF(Called=0,"n/a",DGET(data,"Temp_hr21",_xlnm.Criteria))</f>
        <v>79.256810000000002</v>
      </c>
      <c r="J28" s="52">
        <f>IF(Called=0,"n/a",DGET(data,"Pctile10_hr21",_xlnm.Criteria)/IF(Result_type="Aggregate Impact",1,Called/1000))</f>
        <v>-1.8358049999999999</v>
      </c>
      <c r="K28" s="52">
        <f>IF(Called=0,"n/a",DGET(data,"Pctile30_hr21",_xlnm.Criteria)/IF(Result_type="Aggregate Impact",1,Called/1000))</f>
        <v>-1.057769</v>
      </c>
      <c r="L28" s="52">
        <f t="shared" si="1"/>
        <v>-0.51890409999999998</v>
      </c>
      <c r="M28" s="52">
        <f>IF(Called=0,"n/a",DGET(data,"Pctile70_hr21",_xlnm.Criteria)/IF(Result_type="Aggregate Impact",1,Called/1000))</f>
        <v>1.9961E-2</v>
      </c>
      <c r="N28" s="52">
        <f>IF(Called=0,"n/a",DGET(data,"Pctile90_hr21",_xlnm.Criteria)/IF(Result_type="Aggregate Impact",1,Called/1000))</f>
        <v>0.79799659999999994</v>
      </c>
      <c r="Q28" s="41"/>
      <c r="S28" s="41"/>
      <c r="T28" s="41"/>
      <c r="U28" s="41"/>
      <c r="V28" s="41"/>
      <c r="W28" s="41"/>
    </row>
    <row r="29" spans="3:23" ht="16.5" x14ac:dyDescent="0.2">
      <c r="C29" s="5"/>
      <c r="D29" s="5"/>
      <c r="E29" s="37">
        <v>22</v>
      </c>
      <c r="F29" s="52">
        <f>IF(Called=0,"n/a",DGET(data,"Ref_hr22",_xlnm.Criteria)/IF(Result_type="Aggregate Impact",1,Called/1000))</f>
        <v>101.57470000000001</v>
      </c>
      <c r="G29" s="52">
        <f t="shared" si="0"/>
        <v>101.39232080000001</v>
      </c>
      <c r="H29" s="52">
        <f>IF(Called=0,"n/a",DGET(data,"Pctile50_hr22",_xlnm.Criteria)/IF(Result_type="Aggregate Impact",1,Called/1000))</f>
        <v>0.18237919999999999</v>
      </c>
      <c r="I29" s="52">
        <f>IF(Called=0,"n/a",DGET(data,"Temp_hr22",_xlnm.Criteria))</f>
        <v>77.787509999999997</v>
      </c>
      <c r="J29" s="52">
        <f>IF(Called=0,"n/a",DGET(data,"Pctile10_hr22",_xlnm.Criteria)/IF(Result_type="Aggregate Impact",1,Called/1000))</f>
        <v>-1.1345460000000001</v>
      </c>
      <c r="K29" s="52">
        <f>IF(Called=0,"n/a",DGET(data,"Pctile30_hr22",_xlnm.Criteria)/IF(Result_type="Aggregate Impact",1,Called/1000))</f>
        <v>-0.35649599999999998</v>
      </c>
      <c r="L29" s="52">
        <f t="shared" si="1"/>
        <v>0.18237919999999999</v>
      </c>
      <c r="M29" s="52">
        <f>IF(Called=0,"n/a",DGET(data,"Pctile70_hr22",_xlnm.Criteria)/IF(Result_type="Aggregate Impact",1,Called/1000))</f>
        <v>0.72125450000000002</v>
      </c>
      <c r="N29" s="52">
        <f>IF(Called=0,"n/a",DGET(data,"Pctile90_hr22",_xlnm.Criteria)/IF(Result_type="Aggregate Impact",1,Called/1000))</f>
        <v>1.4993050000000001</v>
      </c>
      <c r="Q29" s="41"/>
    </row>
    <row r="30" spans="3:23" ht="16.5" x14ac:dyDescent="0.2">
      <c r="C30" s="5"/>
      <c r="D30" s="5"/>
      <c r="E30" s="37">
        <v>23</v>
      </c>
      <c r="F30" s="52">
        <f>IF(Called=0,"n/a",DGET(data,"Ref_hr23",_xlnm.Criteria)/IF(Result_type="Aggregate Impact",1,Called/1000))</f>
        <v>88.939930000000004</v>
      </c>
      <c r="G30" s="52">
        <f t="shared" si="0"/>
        <v>88.551374100000004</v>
      </c>
      <c r="H30" s="52">
        <f>IF(Called=0,"n/a",DGET(data,"Pctile50_hr23",_xlnm.Criteria)/IF(Result_type="Aggregate Impact",1,Called/1000))</f>
        <v>0.38855590000000001</v>
      </c>
      <c r="I30" s="52">
        <f>IF(Called=0,"n/a",DGET(data,"Temp_hr23",_xlnm.Criteria))</f>
        <v>76.441090000000003</v>
      </c>
      <c r="J30" s="52">
        <f>IF(Called=0,"n/a",DGET(data,"Pctile10_hr23",_xlnm.Criteria)/IF(Result_type="Aggregate Impact",1,Called/1000))</f>
        <v>-0.92826839999999999</v>
      </c>
      <c r="K30" s="52">
        <f>IF(Called=0,"n/a",DGET(data,"Pctile30_hr23",_xlnm.Criteria)/IF(Result_type="Aggregate Impact",1,Called/1000))</f>
        <v>-0.15027789999999999</v>
      </c>
      <c r="L30" s="52">
        <f t="shared" si="1"/>
        <v>0.38855590000000001</v>
      </c>
      <c r="M30" s="52">
        <f>IF(Called=0,"n/a",DGET(data,"Pctile70_hr23",_xlnm.Criteria)/IF(Result_type="Aggregate Impact",1,Called/1000))</f>
        <v>0.92738980000000004</v>
      </c>
      <c r="N30" s="52">
        <f>IF(Called=0,"n/a",DGET(data,"Pctile90_hr23",_xlnm.Criteria)/IF(Result_type="Aggregate Impact",1,Called/1000))</f>
        <v>1.7053799999999999</v>
      </c>
      <c r="Q30" s="41"/>
    </row>
    <row r="31" spans="3:23" ht="16.5" x14ac:dyDescent="0.2">
      <c r="C31" s="5"/>
      <c r="D31" s="5"/>
      <c r="E31" s="37">
        <v>24</v>
      </c>
      <c r="F31" s="52">
        <f>IF(Called=0,"n/a",DGET(data,"Ref_hr24",_xlnm.Criteria)/IF(Result_type="Aggregate Impact",1,Called/1000))</f>
        <v>80.033630000000002</v>
      </c>
      <c r="G31" s="52">
        <f t="shared" si="0"/>
        <v>80.456567100000001</v>
      </c>
      <c r="H31" s="52">
        <f>IF(Called=0,"n/a",DGET(data,"Pctile50_hr24",_xlnm.Criteria)/IF(Result_type="Aggregate Impact",1,Called/1000))</f>
        <v>-0.42293710000000001</v>
      </c>
      <c r="I31" s="52">
        <f>IF(Called=0,"n/a",DGET(data,"Temp_hr24",_xlnm.Criteria))</f>
        <v>74.992869999999996</v>
      </c>
      <c r="J31" s="52">
        <f>IF(Called=0,"n/a",DGET(data,"Pctile10_hr24",_xlnm.Criteria)/IF(Result_type="Aggregate Impact",1,Called/1000))</f>
        <v>-1.741514</v>
      </c>
      <c r="K31" s="52">
        <f>IF(Called=0,"n/a",DGET(data,"Pctile30_hr24",_xlnm.Criteria)/IF(Result_type="Aggregate Impact",1,Called/1000))</f>
        <v>-0.96248800000000001</v>
      </c>
      <c r="L31" s="52">
        <f t="shared" si="1"/>
        <v>-0.42293710000000001</v>
      </c>
      <c r="M31" s="52">
        <f>IF(Called=0,"n/a",DGET(data,"Pctile70_hr24",_xlnm.Criteria)/IF(Result_type="Aggregate Impact",1,Called/1000))</f>
        <v>0.1166138</v>
      </c>
      <c r="N31" s="52">
        <f>IF(Called=0,"n/a",DGET(data,"Pctile90_hr24",_xlnm.Criteria)/IF(Result_type="Aggregate Impact",1,Called/1000))</f>
        <v>0.89563950000000003</v>
      </c>
      <c r="Q31" s="41"/>
    </row>
    <row r="32" spans="3:23" ht="49.5" customHeight="1" thickBot="1" x14ac:dyDescent="0.35">
      <c r="C32" s="5"/>
      <c r="D32" s="5"/>
      <c r="E32" s="17"/>
      <c r="F32" s="71" t="str">
        <f>"Estimated Reference
Energy Use
("&amp;IF(Result_type="Aggregate Impact","MWh)","kWh)")</f>
        <v>Estimated Reference
Energy Use
(MWh)</v>
      </c>
      <c r="G32" s="71" t="str">
        <f>"Observed 
Event Day Energy Use ("&amp;IF(Result_type="Aggregate Impact","MWh)","kWh)")</f>
        <v>Observed 
Event Day Energy Use (MWh)</v>
      </c>
      <c r="H32" s="71" t="str">
        <f>"Estimated 
Change in Energy Use ("&amp;IF(Result_type="Aggregate Impact","MWh)","kWh)")</f>
        <v>Estimated 
Change in Energy Use (MWh)</v>
      </c>
      <c r="I32" s="73" t="s">
        <v>191</v>
      </c>
      <c r="J32" s="56" t="str">
        <f>"Uncertainty Adjusted Impact ("&amp;IF(Result_type="Aggregate Impact","MWh/hour) - Percentiles","kWh/hour) - Percentiles")</f>
        <v>Uncertainty Adjusted Impact (MWh/hour) - Percentiles</v>
      </c>
      <c r="K32" s="56"/>
      <c r="L32" s="56"/>
      <c r="M32" s="56"/>
      <c r="N32" s="57"/>
    </row>
    <row r="33" spans="3:17" ht="16.5" x14ac:dyDescent="0.3">
      <c r="C33" s="5"/>
      <c r="D33" s="5"/>
      <c r="E33" s="62" t="s">
        <v>213</v>
      </c>
      <c r="F33" s="72"/>
      <c r="G33" s="72"/>
      <c r="H33" s="72"/>
      <c r="I33" s="72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IF(Called=0,"n/a",SUM(F8:F31))</f>
        <v>2332.7801200000004</v>
      </c>
      <c r="G34" s="22">
        <f>IF(Called=0,"n/a",SUM(G8:G31))</f>
        <v>2234.4453822999999</v>
      </c>
      <c r="H34" s="22">
        <f>IF(Called=0,"n/a",SUM(H8:H31))</f>
        <v>98.334737699999991</v>
      </c>
      <c r="I34" s="23">
        <f>IF(Called=0,"n/a",SUM(Lookups!J24:J45))</f>
        <v>100.06592000000001</v>
      </c>
      <c r="J34" s="23" t="s">
        <v>17</v>
      </c>
      <c r="K34" s="23" t="s">
        <v>17</v>
      </c>
      <c r="L34" s="23" t="s">
        <v>17</v>
      </c>
      <c r="M34" s="23" t="s">
        <v>17</v>
      </c>
      <c r="N34" s="67" t="s">
        <v>17</v>
      </c>
    </row>
    <row r="35" spans="3:17" ht="17.25" thickBot="1" x14ac:dyDescent="0.35">
      <c r="E35" s="20" t="s">
        <v>214</v>
      </c>
      <c r="F35" s="21">
        <f>IF(Called=0,"n/a",Lookups!L45)</f>
        <v>115.42483999999999</v>
      </c>
      <c r="G35" s="22">
        <f>IF(Called=0,"n/a",Lookups!M45)</f>
        <v>97.712400000000002</v>
      </c>
      <c r="H35" s="22">
        <f>IF(Called=0,"n/a",Lookups!N45)</f>
        <v>17.712439999999997</v>
      </c>
      <c r="I35" s="23">
        <f>IF(Called=0,"n/a",Lookups!O45)</f>
        <v>55.347360000000009</v>
      </c>
      <c r="J35" s="23" t="s">
        <v>17</v>
      </c>
      <c r="K35" s="23" t="s">
        <v>17</v>
      </c>
      <c r="L35" s="23" t="s">
        <v>17</v>
      </c>
      <c r="M35" s="23" t="s">
        <v>17</v>
      </c>
      <c r="N35" s="67" t="s">
        <v>17</v>
      </c>
      <c r="Q35" s="50"/>
    </row>
    <row r="36" spans="3:17" ht="15" x14ac:dyDescent="0.25">
      <c r="E36" s="24"/>
      <c r="F36" s="41"/>
      <c r="G36" s="69" t="s">
        <v>239</v>
      </c>
      <c r="H36" s="70">
        <f>IF(Called=0,"n/a",H35/F35)</f>
        <v>0.1534543171123304</v>
      </c>
      <c r="I36" s="41"/>
    </row>
    <row r="37" spans="3:17" x14ac:dyDescent="0.2">
      <c r="E37" s="24"/>
      <c r="F37" s="41"/>
      <c r="G37" s="41"/>
      <c r="H37" s="41"/>
      <c r="I37" s="42"/>
    </row>
    <row r="38" spans="3:17" x14ac:dyDescent="0.2">
      <c r="E38" s="24"/>
      <c r="F38" s="41"/>
      <c r="G38" s="41"/>
      <c r="H38" s="41"/>
      <c r="I38" s="41"/>
    </row>
    <row r="40" spans="3:17" x14ac:dyDescent="0.2">
      <c r="E40" s="24"/>
      <c r="F40" s="41"/>
      <c r="G40" s="41"/>
      <c r="H40" s="41"/>
      <c r="I40" s="42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5" priority="45" stopIfTrue="1">
      <formula>$A$1&lt;&gt;""</formula>
    </cfRule>
  </conditionalFormatting>
  <conditionalFormatting sqref="C2">
    <cfRule type="expression" dxfId="4" priority="37">
      <formula>size_lca_flag=1</formula>
    </cfRule>
  </conditionalFormatting>
  <conditionalFormatting sqref="B7">
    <cfRule type="expression" dxfId="3" priority="27">
      <formula>Two_way_tab_flag=1</formula>
    </cfRule>
    <cfRule type="expression" dxfId="2" priority="28">
      <formula>size_lca_flag=1</formula>
    </cfRule>
  </conditionalFormatting>
  <conditionalFormatting sqref="C1">
    <cfRule type="expression" dxfId="1" priority="26" stopIfTrue="1">
      <formula>$A$1&lt;&gt;""</formula>
    </cfRule>
  </conditionalFormatting>
  <dataValidations count="4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677BB90-E7F0-4BA8-BD1A-FBF638B0022C}">
            <xm:f>AND($E8&gt;=VLOOKUP(date&amp;notice,Lookups!$A$14:$E$41,4,FALSE),$E8&lt;=VLOOKUP(date&amp;notice,Lookups!$A$14:$E$41,5,FALSE))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workbookViewId="0"/>
  </sheetViews>
  <sheetFormatPr defaultRowHeight="12.75" x14ac:dyDescent="0.2"/>
  <cols>
    <col min="1" max="1" width="16.85546875" customWidth="1"/>
    <col min="2" max="2" width="9.7109375" bestFit="1" customWidth="1"/>
    <col min="3" max="3" width="24.140625" bestFit="1" customWidth="1"/>
    <col min="4" max="4" width="17.140625" bestFit="1" customWidth="1"/>
    <col min="5" max="5" width="9.5703125" bestFit="1" customWidth="1"/>
    <col min="6" max="6" width="8.85546875" bestFit="1" customWidth="1"/>
    <col min="7" max="7" width="5.5703125" bestFit="1" customWidth="1"/>
    <col min="8" max="8" width="10.85546875" bestFit="1" customWidth="1"/>
    <col min="10" max="10" width="25.5703125" bestFit="1" customWidth="1"/>
    <col min="11" max="11" width="16" bestFit="1" customWidth="1"/>
    <col min="12" max="12" width="31" bestFit="1" customWidth="1"/>
    <col min="13" max="13" width="15.5703125" bestFit="1" customWidth="1"/>
    <col min="14" max="14" width="16.42578125" bestFit="1" customWidth="1"/>
    <col min="15" max="15" width="31.42578125" bestFit="1" customWidth="1"/>
    <col min="16" max="16" width="10.140625" bestFit="1" customWidth="1"/>
    <col min="17" max="17" width="13.4257812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202</v>
      </c>
      <c r="C3" s="25" t="s">
        <v>0</v>
      </c>
      <c r="D3" s="25" t="s">
        <v>193</v>
      </c>
      <c r="J3" s="2" t="s">
        <v>203</v>
      </c>
      <c r="K3" s="11" t="s">
        <v>202</v>
      </c>
      <c r="L3" s="11" t="s">
        <v>0</v>
      </c>
      <c r="M3" s="11" t="s">
        <v>193</v>
      </c>
      <c r="O3" s="11"/>
      <c r="Q3" s="11"/>
    </row>
    <row r="4" spans="1:17" x14ac:dyDescent="0.2">
      <c r="A4" s="28"/>
      <c r="B4" t="str">
        <f>date</f>
        <v>Typical Event Day</v>
      </c>
      <c r="C4" s="5" t="str">
        <f>lca</f>
        <v>All</v>
      </c>
      <c r="D4" s="5" t="str">
        <f>notice</f>
        <v>DO 1-4 Hour</v>
      </c>
      <c r="J4" t="s">
        <v>3</v>
      </c>
      <c r="K4" s="68">
        <v>41396</v>
      </c>
      <c r="L4" t="s">
        <v>1</v>
      </c>
      <c r="M4" t="s">
        <v>229</v>
      </c>
      <c r="Q4" s="43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204</v>
      </c>
      <c r="K5" s="68">
        <v>41407</v>
      </c>
      <c r="L5" t="s">
        <v>234</v>
      </c>
      <c r="M5" t="s">
        <v>230</v>
      </c>
      <c r="Q5" s="43"/>
    </row>
    <row r="6" spans="1:17" x14ac:dyDescent="0.2">
      <c r="A6" s="28"/>
      <c r="B6" s="28"/>
      <c r="C6" s="29"/>
      <c r="D6" s="30"/>
      <c r="E6" s="28"/>
      <c r="F6" s="30"/>
      <c r="G6" s="30"/>
      <c r="H6" s="30"/>
      <c r="K6" s="68">
        <v>41415</v>
      </c>
      <c r="L6" t="s">
        <v>235</v>
      </c>
      <c r="M6" t="s">
        <v>232</v>
      </c>
      <c r="Q6" s="43"/>
    </row>
    <row r="7" spans="1:17" ht="13.5" x14ac:dyDescent="0.25">
      <c r="A7" s="26"/>
      <c r="C7" s="43" t="s">
        <v>205</v>
      </c>
      <c r="D7">
        <v>0</v>
      </c>
      <c r="K7" s="68">
        <v>41452</v>
      </c>
      <c r="L7" t="s">
        <v>236</v>
      </c>
      <c r="M7" t="s">
        <v>233</v>
      </c>
    </row>
    <row r="8" spans="1:17" ht="13.5" x14ac:dyDescent="0.25">
      <c r="A8" s="27"/>
      <c r="C8" t="s">
        <v>209</v>
      </c>
      <c r="D8">
        <f>DGET(data,"_pass",_xlnm.Criteria)</f>
        <v>1</v>
      </c>
      <c r="K8" s="68">
        <v>41453</v>
      </c>
      <c r="M8" s="34"/>
    </row>
    <row r="9" spans="1:17" x14ac:dyDescent="0.2">
      <c r="A9" s="30"/>
      <c r="C9" s="43" t="s">
        <v>227</v>
      </c>
      <c r="D9" s="44">
        <f>DGET(data,"called",_xlnm.Criteria)</f>
        <v>488</v>
      </c>
      <c r="K9" s="68">
        <v>41456</v>
      </c>
      <c r="M9" s="34"/>
    </row>
    <row r="10" spans="1:17" ht="13.5" x14ac:dyDescent="0.25">
      <c r="A10" s="27"/>
      <c r="C10" s="43" t="s">
        <v>228</v>
      </c>
      <c r="D10">
        <f>DGET(data,"nominated",_xlnm.Criteria)</f>
        <v>488</v>
      </c>
      <c r="K10" s="68">
        <v>41457</v>
      </c>
      <c r="M10" s="34"/>
    </row>
    <row r="11" spans="1:17" x14ac:dyDescent="0.2">
      <c r="A11" s="30"/>
      <c r="C11" s="43"/>
      <c r="K11" s="68">
        <v>41486</v>
      </c>
      <c r="M11" s="34"/>
    </row>
    <row r="12" spans="1:17" ht="13.5" x14ac:dyDescent="0.25">
      <c r="A12" s="27"/>
      <c r="K12" s="68">
        <v>41515</v>
      </c>
    </row>
    <row r="13" spans="1:17" ht="13.5" x14ac:dyDescent="0.25">
      <c r="B13" t="s">
        <v>197</v>
      </c>
      <c r="C13" t="s">
        <v>210</v>
      </c>
      <c r="D13" t="s">
        <v>211</v>
      </c>
      <c r="E13" t="s">
        <v>212</v>
      </c>
      <c r="G13" s="66"/>
      <c r="H13" s="43"/>
      <c r="I13" s="43"/>
      <c r="J13" s="43"/>
      <c r="K13" s="68">
        <v>41516</v>
      </c>
    </row>
    <row r="14" spans="1:17" x14ac:dyDescent="0.2">
      <c r="A14" t="str">
        <f>B14&amp;C14</f>
        <v>41396DA 1-4 Hour</v>
      </c>
      <c r="B14" s="60">
        <v>41396</v>
      </c>
      <c r="C14" t="s">
        <v>229</v>
      </c>
      <c r="D14">
        <v>14</v>
      </c>
      <c r="E14">
        <v>17</v>
      </c>
      <c r="F14" t="str">
        <f>"Hours Ending "&amp;D14&amp;" to "&amp;E14</f>
        <v>Hours Ending 14 to 17</v>
      </c>
      <c r="G14" s="30"/>
      <c r="K14" s="68">
        <v>41521</v>
      </c>
    </row>
    <row r="15" spans="1:17" ht="13.5" x14ac:dyDescent="0.25">
      <c r="A15" t="str">
        <f t="shared" ref="A15:A29" si="0">B15&amp;C15</f>
        <v>41407DA 1-4 Hour</v>
      </c>
      <c r="B15" s="60">
        <v>41407</v>
      </c>
      <c r="C15" t="s">
        <v>229</v>
      </c>
      <c r="D15">
        <v>14</v>
      </c>
      <c r="E15">
        <v>17</v>
      </c>
      <c r="F15" t="str">
        <f t="shared" ref="F15:F37" si="1">"Hours Ending "&amp;D15&amp;" to "&amp;E15</f>
        <v>Hours Ending 14 to 17</v>
      </c>
      <c r="G15" s="27"/>
      <c r="K15" s="68">
        <v>41523</v>
      </c>
    </row>
    <row r="16" spans="1:17" x14ac:dyDescent="0.2">
      <c r="A16" t="str">
        <f t="shared" si="0"/>
        <v>41452DA 1-4 Hour</v>
      </c>
      <c r="B16" s="60">
        <v>41452</v>
      </c>
      <c r="C16" t="s">
        <v>229</v>
      </c>
      <c r="D16">
        <v>14</v>
      </c>
      <c r="E16">
        <v>17</v>
      </c>
      <c r="F16" t="str">
        <f t="shared" si="1"/>
        <v>Hours Ending 14 to 17</v>
      </c>
      <c r="G16" s="30"/>
      <c r="K16" s="68">
        <v>41526</v>
      </c>
    </row>
    <row r="17" spans="1:21" ht="13.5" x14ac:dyDescent="0.25">
      <c r="A17" t="str">
        <f t="shared" si="0"/>
        <v>41453DA 1-4 Hour</v>
      </c>
      <c r="B17" s="60">
        <v>41453</v>
      </c>
      <c r="C17" t="s">
        <v>229</v>
      </c>
      <c r="D17">
        <v>14</v>
      </c>
      <c r="E17">
        <v>17</v>
      </c>
      <c r="F17" t="str">
        <f t="shared" si="1"/>
        <v>Hours Ending 14 to 17</v>
      </c>
      <c r="G17" s="27"/>
      <c r="K17" s="68">
        <v>41564</v>
      </c>
    </row>
    <row r="18" spans="1:21" x14ac:dyDescent="0.2">
      <c r="A18" t="str">
        <f t="shared" si="0"/>
        <v>41456DA 1-4 Hour</v>
      </c>
      <c r="B18" s="60">
        <v>41456</v>
      </c>
      <c r="C18" t="s">
        <v>229</v>
      </c>
      <c r="D18">
        <v>14</v>
      </c>
      <c r="E18">
        <v>17</v>
      </c>
      <c r="F18" t="str">
        <f t="shared" si="1"/>
        <v>Hours Ending 14 to 17</v>
      </c>
      <c r="G18" s="30"/>
      <c r="K18" t="s">
        <v>2</v>
      </c>
    </row>
    <row r="19" spans="1:21" ht="13.5" x14ac:dyDescent="0.25">
      <c r="A19" t="str">
        <f t="shared" si="0"/>
        <v>41457DA 1-4 Hour</v>
      </c>
      <c r="B19" s="60">
        <v>41457</v>
      </c>
      <c r="C19" t="s">
        <v>229</v>
      </c>
      <c r="D19">
        <v>14</v>
      </c>
      <c r="E19">
        <v>17</v>
      </c>
      <c r="F19" t="str">
        <f t="shared" si="1"/>
        <v>Hours Ending 14 to 17</v>
      </c>
      <c r="G19" s="27"/>
      <c r="Q19" s="34"/>
    </row>
    <row r="20" spans="1:21" x14ac:dyDescent="0.2">
      <c r="A20" t="str">
        <f t="shared" si="0"/>
        <v>41521DA 1-4 Hour</v>
      </c>
      <c r="B20" s="60">
        <v>41521</v>
      </c>
      <c r="C20" t="s">
        <v>229</v>
      </c>
      <c r="D20">
        <v>14</v>
      </c>
      <c r="E20">
        <v>17</v>
      </c>
      <c r="F20" t="str">
        <f t="shared" si="1"/>
        <v>Hours Ending 14 to 17</v>
      </c>
      <c r="G20" s="30"/>
      <c r="J20" s="49" t="s">
        <v>192</v>
      </c>
      <c r="K20" s="43" t="s">
        <v>224</v>
      </c>
      <c r="L20" s="43" t="s">
        <v>216</v>
      </c>
      <c r="M20" s="43" t="s">
        <v>217</v>
      </c>
      <c r="N20" s="43" t="s">
        <v>218</v>
      </c>
      <c r="O20" s="43" t="s">
        <v>225</v>
      </c>
      <c r="P20" s="43" t="s">
        <v>219</v>
      </c>
      <c r="Q20" s="43" t="s">
        <v>220</v>
      </c>
      <c r="R20" s="43" t="s">
        <v>221</v>
      </c>
      <c r="S20" s="43" t="s">
        <v>222</v>
      </c>
      <c r="T20" s="43" t="s">
        <v>223</v>
      </c>
      <c r="U20" s="43" t="s">
        <v>226</v>
      </c>
    </row>
    <row r="21" spans="1:21" ht="13.5" x14ac:dyDescent="0.25">
      <c r="A21" t="str">
        <f t="shared" si="0"/>
        <v>41523DA 1-4 Hour</v>
      </c>
      <c r="B21" s="60">
        <v>41523</v>
      </c>
      <c r="C21" t="s">
        <v>229</v>
      </c>
      <c r="D21">
        <v>14</v>
      </c>
      <c r="E21">
        <v>17</v>
      </c>
      <c r="F21" t="str">
        <f t="shared" si="1"/>
        <v>Hours Ending 14 to 17</v>
      </c>
      <c r="G21" s="27"/>
      <c r="I21">
        <v>1</v>
      </c>
      <c r="J21" s="50">
        <f>MAX(0,Table!I8-75)</f>
        <v>0</v>
      </c>
      <c r="K21" t="str">
        <f t="shared" ref="K21:K44" si="2">IF(AND(I21&gt;=VLOOKUP(date&amp;notice,$A$14:$D$41,4,FALSE),I21&lt;=VLOOKUP(date&amp;notice,$A$14:$E$41,5,FALSE)),1,"")</f>
        <v/>
      </c>
      <c r="L21" s="6" t="str">
        <f>IF($K21=1,Table!F8,"")</f>
        <v/>
      </c>
      <c r="M21" s="6" t="str">
        <f>IF($K21=1,Table!G8,"")</f>
        <v/>
      </c>
      <c r="N21" s="6" t="str">
        <f>IF($K21=1,Table!H8,"")</f>
        <v/>
      </c>
      <c r="O21" s="6" t="str">
        <f t="shared" ref="O21:O44" si="3">IF($K21=1,J21,"")</f>
        <v/>
      </c>
      <c r="P21" s="6" t="str">
        <f>IF($K21=1,Table!J8,"")</f>
        <v/>
      </c>
      <c r="Q21" s="6" t="str">
        <f>IF($K21=1,Table!K8,"")</f>
        <v/>
      </c>
      <c r="R21" s="6" t="str">
        <f>IF($K21=1,Table!L8,"")</f>
        <v/>
      </c>
      <c r="S21" s="6" t="str">
        <f>IF($K21=1,Table!M8,"")</f>
        <v/>
      </c>
      <c r="T21" s="6" t="str">
        <f>IF($K21=1,Table!N8,"")</f>
        <v/>
      </c>
      <c r="U21" s="41" t="str">
        <f>IF(K21=1,((Table!K8-Table!L8)/NORMSINV(0.3))^2,"")</f>
        <v/>
      </c>
    </row>
    <row r="22" spans="1:21" x14ac:dyDescent="0.2">
      <c r="A22" t="str">
        <f t="shared" si="0"/>
        <v>41526DA 1-4 Hour</v>
      </c>
      <c r="B22" s="60">
        <v>41526</v>
      </c>
      <c r="C22" t="s">
        <v>229</v>
      </c>
      <c r="D22">
        <v>14</v>
      </c>
      <c r="E22">
        <v>17</v>
      </c>
      <c r="F22" t="str">
        <f t="shared" si="1"/>
        <v>Hours Ending 14 to 17</v>
      </c>
      <c r="G22" s="30"/>
      <c r="I22">
        <f>I21+1</f>
        <v>2</v>
      </c>
      <c r="J22" s="50">
        <f>MAX(0,Table!I9-75)</f>
        <v>0</v>
      </c>
      <c r="K22" t="str">
        <f t="shared" si="2"/>
        <v/>
      </c>
      <c r="L22" s="6" t="str">
        <f>IF($K22=1,Table!F9,"")</f>
        <v/>
      </c>
      <c r="M22" s="6" t="str">
        <f>IF($K22=1,Table!G9,"")</f>
        <v/>
      </c>
      <c r="N22" s="6" t="str">
        <f>IF($K22=1,Table!H9,"")</f>
        <v/>
      </c>
      <c r="O22" s="6" t="str">
        <f t="shared" si="3"/>
        <v/>
      </c>
      <c r="P22" s="6" t="str">
        <f>IF($K22=1,Table!J9,"")</f>
        <v/>
      </c>
      <c r="Q22" s="6" t="str">
        <f>IF($K22=1,Table!K9,"")</f>
        <v/>
      </c>
      <c r="R22" s="6" t="str">
        <f>IF($K22=1,Table!L9,"")</f>
        <v/>
      </c>
      <c r="S22" s="6" t="str">
        <f>IF($K22=1,Table!M9,"")</f>
        <v/>
      </c>
      <c r="T22" s="6" t="str">
        <f>IF($K22=1,Table!N9,"")</f>
        <v/>
      </c>
      <c r="U22" s="41" t="str">
        <f>IF(K22=1,((Table!K9-Table!L9)/NORMSINV(0.3))^2,"")</f>
        <v/>
      </c>
    </row>
    <row r="23" spans="1:21" ht="13.5" x14ac:dyDescent="0.25">
      <c r="A23" t="str">
        <f t="shared" si="0"/>
        <v>41407DO 1-4 Hour</v>
      </c>
      <c r="B23" s="60">
        <v>41407</v>
      </c>
      <c r="C23" t="s">
        <v>230</v>
      </c>
      <c r="D23">
        <v>14</v>
      </c>
      <c r="E23">
        <v>17</v>
      </c>
      <c r="F23" t="str">
        <f t="shared" si="1"/>
        <v>Hours Ending 14 to 17</v>
      </c>
      <c r="G23" s="27"/>
      <c r="I23">
        <f t="shared" ref="I23:I44" si="4">I22+1</f>
        <v>3</v>
      </c>
      <c r="J23" s="50">
        <f>MAX(0,Table!I10-75)</f>
        <v>0</v>
      </c>
      <c r="K23" t="str">
        <f t="shared" si="2"/>
        <v/>
      </c>
      <c r="L23" s="6" t="str">
        <f>IF($K23=1,Table!F10,"")</f>
        <v/>
      </c>
      <c r="M23" s="6" t="str">
        <f>IF($K23=1,Table!G10,"")</f>
        <v/>
      </c>
      <c r="N23" s="6" t="str">
        <f>IF($K23=1,Table!H10,"")</f>
        <v/>
      </c>
      <c r="O23" s="6" t="str">
        <f t="shared" si="3"/>
        <v/>
      </c>
      <c r="P23" s="6" t="str">
        <f>IF($K23=1,Table!J10,"")</f>
        <v/>
      </c>
      <c r="Q23" s="6" t="str">
        <f>IF($K23=1,Table!K10,"")</f>
        <v/>
      </c>
      <c r="R23" s="6" t="str">
        <f>IF($K23=1,Table!L10,"")</f>
        <v/>
      </c>
      <c r="S23" s="6" t="str">
        <f>IF($K23=1,Table!M10,"")</f>
        <v/>
      </c>
      <c r="T23" s="6" t="str">
        <f>IF($K23=1,Table!N10,"")</f>
        <v/>
      </c>
      <c r="U23" s="41" t="str">
        <f>IF(K23=1,((Table!K10-Table!L10)/NORMSINV(0.3))^2,"")</f>
        <v/>
      </c>
    </row>
    <row r="24" spans="1:21" x14ac:dyDescent="0.2">
      <c r="A24" t="str">
        <f t="shared" si="0"/>
        <v>41515DO 1-4 Hour</v>
      </c>
      <c r="B24" s="60">
        <v>41515</v>
      </c>
      <c r="C24" t="s">
        <v>230</v>
      </c>
      <c r="D24">
        <v>15</v>
      </c>
      <c r="E24">
        <v>18</v>
      </c>
      <c r="F24" t="str">
        <f t="shared" si="1"/>
        <v>Hours Ending 15 to 18</v>
      </c>
      <c r="G24" s="30"/>
      <c r="I24">
        <f t="shared" si="4"/>
        <v>4</v>
      </c>
      <c r="J24" s="50">
        <f>MAX(0,Table!I11-75)</f>
        <v>0</v>
      </c>
      <c r="K24" t="str">
        <f t="shared" si="2"/>
        <v/>
      </c>
      <c r="L24" s="6" t="str">
        <f>IF($K24=1,Table!F11,"")</f>
        <v/>
      </c>
      <c r="M24" s="6" t="str">
        <f>IF($K24=1,Table!G11,"")</f>
        <v/>
      </c>
      <c r="N24" s="6" t="str">
        <f>IF($K24=1,Table!H11,"")</f>
        <v/>
      </c>
      <c r="O24" s="6" t="str">
        <f t="shared" si="3"/>
        <v/>
      </c>
      <c r="P24" s="6" t="str">
        <f>IF($K24=1,Table!J11,"")</f>
        <v/>
      </c>
      <c r="Q24" s="6" t="str">
        <f>IF($K24=1,Table!K11,"")</f>
        <v/>
      </c>
      <c r="R24" s="6" t="str">
        <f>IF($K24=1,Table!L11,"")</f>
        <v/>
      </c>
      <c r="S24" s="6" t="str">
        <f>IF($K24=1,Table!M11,"")</f>
        <v/>
      </c>
      <c r="T24" s="6" t="str">
        <f>IF($K24=1,Table!N11,"")</f>
        <v/>
      </c>
      <c r="U24" s="41" t="str">
        <f>IF(K24=1,((Table!K11-Table!L11)/NORMSINV(0.3))^2,"")</f>
        <v/>
      </c>
    </row>
    <row r="25" spans="1:21" ht="13.5" x14ac:dyDescent="0.25">
      <c r="A25" t="str">
        <f t="shared" si="0"/>
        <v>41516DO 1-4 Hour</v>
      </c>
      <c r="B25" s="60">
        <v>41516</v>
      </c>
      <c r="C25" t="s">
        <v>230</v>
      </c>
      <c r="D25">
        <v>15</v>
      </c>
      <c r="E25">
        <v>18</v>
      </c>
      <c r="F25" t="str">
        <f t="shared" si="1"/>
        <v>Hours Ending 15 to 18</v>
      </c>
      <c r="G25" s="27"/>
      <c r="I25">
        <f t="shared" si="4"/>
        <v>5</v>
      </c>
      <c r="J25" s="50">
        <f>MAX(0,Table!I12-75)</f>
        <v>0</v>
      </c>
      <c r="K25" t="str">
        <f t="shared" si="2"/>
        <v/>
      </c>
      <c r="L25" s="6" t="str">
        <f>IF($K25=1,Table!F12,"")</f>
        <v/>
      </c>
      <c r="M25" s="6" t="str">
        <f>IF($K25=1,Table!G12,"")</f>
        <v/>
      </c>
      <c r="N25" s="6" t="str">
        <f>IF($K25=1,Table!H12,"")</f>
        <v/>
      </c>
      <c r="O25" s="6" t="str">
        <f t="shared" si="3"/>
        <v/>
      </c>
      <c r="P25" s="6" t="str">
        <f>IF($K25=1,Table!J12,"")</f>
        <v/>
      </c>
      <c r="Q25" s="6" t="str">
        <f>IF($K25=1,Table!K12,"")</f>
        <v/>
      </c>
      <c r="R25" s="6" t="str">
        <f>IF($K25=1,Table!L12,"")</f>
        <v/>
      </c>
      <c r="S25" s="6" t="str">
        <f>IF($K25=1,Table!M12,"")</f>
        <v/>
      </c>
      <c r="T25" s="6" t="str">
        <f>IF($K25=1,Table!N12,"")</f>
        <v/>
      </c>
      <c r="U25" s="41" t="str">
        <f>IF(K25=1,((Table!K12-Table!L12)/NORMSINV(0.3))^2,"")</f>
        <v/>
      </c>
    </row>
    <row r="26" spans="1:21" x14ac:dyDescent="0.2">
      <c r="A26" t="str">
        <f t="shared" si="0"/>
        <v>41564DO 1-4 Hour</v>
      </c>
      <c r="B26" s="60">
        <v>41564</v>
      </c>
      <c r="C26" t="s">
        <v>230</v>
      </c>
      <c r="D26">
        <v>14</v>
      </c>
      <c r="E26">
        <v>15</v>
      </c>
      <c r="F26" t="str">
        <f t="shared" si="1"/>
        <v>Hours Ending 14 to 15</v>
      </c>
      <c r="G26" s="30"/>
      <c r="H26" s="30"/>
      <c r="I26">
        <f t="shared" si="4"/>
        <v>6</v>
      </c>
      <c r="J26" s="50">
        <f>MAX(0,Table!I13-75)</f>
        <v>0</v>
      </c>
      <c r="K26" t="str">
        <f t="shared" si="2"/>
        <v/>
      </c>
      <c r="L26" s="6" t="str">
        <f>IF($K26=1,Table!F13,"")</f>
        <v/>
      </c>
      <c r="M26" s="6" t="str">
        <f>IF($K26=1,Table!G13,"")</f>
        <v/>
      </c>
      <c r="N26" s="6" t="str">
        <f>IF($K26=1,Table!H13,"")</f>
        <v/>
      </c>
      <c r="O26" s="6" t="str">
        <f t="shared" si="3"/>
        <v/>
      </c>
      <c r="P26" s="6" t="str">
        <f>IF($K26=1,Table!J13,"")</f>
        <v/>
      </c>
      <c r="Q26" s="6" t="str">
        <f>IF($K26=1,Table!K13,"")</f>
        <v/>
      </c>
      <c r="R26" s="6" t="str">
        <f>IF($K26=1,Table!L13,"")</f>
        <v/>
      </c>
      <c r="S26" s="6" t="str">
        <f>IF($K26=1,Table!M13,"")</f>
        <v/>
      </c>
      <c r="T26" s="6" t="str">
        <f>IF($K26=1,Table!N13,"")</f>
        <v/>
      </c>
      <c r="U26" s="41" t="str">
        <f>IF(K26=1,((Table!K13-Table!L13)/NORMSINV(0.3))^2,"")</f>
        <v/>
      </c>
    </row>
    <row r="27" spans="1:21" ht="13.5" x14ac:dyDescent="0.25">
      <c r="A27" t="str">
        <f t="shared" si="0"/>
        <v>41415DO 1-5 Hour</v>
      </c>
      <c r="B27" s="60">
        <v>41415</v>
      </c>
      <c r="C27" t="s">
        <v>232</v>
      </c>
      <c r="D27">
        <v>13</v>
      </c>
      <c r="E27">
        <v>13</v>
      </c>
      <c r="F27" t="str">
        <f t="shared" si="1"/>
        <v>Hours Ending 13 to 13</v>
      </c>
      <c r="G27" s="27"/>
      <c r="H27" s="27"/>
      <c r="I27">
        <f t="shared" si="4"/>
        <v>7</v>
      </c>
      <c r="J27" s="50">
        <f>MAX(0,Table!I14-75)</f>
        <v>0</v>
      </c>
      <c r="K27" t="str">
        <f t="shared" si="2"/>
        <v/>
      </c>
      <c r="L27" s="6" t="str">
        <f>IF($K27=1,Table!F14,"")</f>
        <v/>
      </c>
      <c r="M27" s="6" t="str">
        <f>IF($K27=1,Table!G14,"")</f>
        <v/>
      </c>
      <c r="N27" s="6" t="str">
        <f>IF($K27=1,Table!H14,"")</f>
        <v/>
      </c>
      <c r="O27" s="6" t="str">
        <f t="shared" si="3"/>
        <v/>
      </c>
      <c r="P27" s="6" t="str">
        <f>IF($K27=1,Table!J14,"")</f>
        <v/>
      </c>
      <c r="Q27" s="6" t="str">
        <f>IF($K27=1,Table!K14,"")</f>
        <v/>
      </c>
      <c r="R27" s="6" t="str">
        <f>IF($K27=1,Table!L14,"")</f>
        <v/>
      </c>
      <c r="S27" s="6" t="str">
        <f>IF($K27=1,Table!M14,"")</f>
        <v/>
      </c>
      <c r="T27" s="6" t="str">
        <f>IF($K27=1,Table!N14,"")</f>
        <v/>
      </c>
      <c r="U27" s="41" t="str">
        <f>IF(K27=1,((Table!K14-Table!L14)/NORMSINV(0.3))^2,"")</f>
        <v/>
      </c>
    </row>
    <row r="28" spans="1:21" x14ac:dyDescent="0.2">
      <c r="A28" t="str">
        <f t="shared" si="0"/>
        <v>41415DO 1-5 Hour</v>
      </c>
      <c r="B28" s="60">
        <v>41415</v>
      </c>
      <c r="C28" t="s">
        <v>232</v>
      </c>
      <c r="D28">
        <v>16</v>
      </c>
      <c r="E28">
        <v>16</v>
      </c>
      <c r="F28" t="str">
        <f t="shared" si="1"/>
        <v>Hours Ending 16 to 16</v>
      </c>
      <c r="G28" s="30"/>
      <c r="H28" s="30"/>
      <c r="I28">
        <f t="shared" si="4"/>
        <v>8</v>
      </c>
      <c r="J28" s="50">
        <f>MAX(0,Table!I15-75)</f>
        <v>0</v>
      </c>
      <c r="K28" t="str">
        <f t="shared" si="2"/>
        <v/>
      </c>
      <c r="L28" s="6" t="str">
        <f>IF($K28=1,Table!F15,"")</f>
        <v/>
      </c>
      <c r="M28" s="6" t="str">
        <f>IF($K28=1,Table!G15,"")</f>
        <v/>
      </c>
      <c r="N28" s="6" t="str">
        <f>IF($K28=1,Table!H15,"")</f>
        <v/>
      </c>
      <c r="O28" s="6" t="str">
        <f t="shared" si="3"/>
        <v/>
      </c>
      <c r="P28" s="6" t="str">
        <f>IF($K28=1,Table!J15,"")</f>
        <v/>
      </c>
      <c r="Q28" s="6" t="str">
        <f>IF($K28=1,Table!K15,"")</f>
        <v/>
      </c>
      <c r="R28" s="6" t="str">
        <f>IF($K28=1,Table!L15,"")</f>
        <v/>
      </c>
      <c r="S28" s="6" t="str">
        <f>IF($K28=1,Table!M15,"")</f>
        <v/>
      </c>
      <c r="T28" s="6" t="str">
        <f>IF($K28=1,Table!N15,"")</f>
        <v/>
      </c>
      <c r="U28" s="41" t="str">
        <f>IF(K28=1,((Table!K15-Table!L15)/NORMSINV(0.3))^2,"")</f>
        <v/>
      </c>
    </row>
    <row r="29" spans="1:21" x14ac:dyDescent="0.2">
      <c r="A29" t="str">
        <f t="shared" si="0"/>
        <v>41486DO 1-5 Hour</v>
      </c>
      <c r="B29" s="60">
        <v>41486</v>
      </c>
      <c r="C29" t="s">
        <v>232</v>
      </c>
      <c r="D29">
        <v>17</v>
      </c>
      <c r="E29">
        <v>17</v>
      </c>
      <c r="F29" t="str">
        <f t="shared" si="1"/>
        <v>Hours Ending 17 to 17</v>
      </c>
      <c r="G29" s="6"/>
      <c r="H29" s="6"/>
      <c r="I29">
        <f t="shared" si="4"/>
        <v>9</v>
      </c>
      <c r="J29" s="50">
        <f>MAX(0,Table!I16-75)</f>
        <v>0</v>
      </c>
      <c r="K29" t="str">
        <f t="shared" si="2"/>
        <v/>
      </c>
      <c r="L29" s="6" t="str">
        <f>IF($K29=1,Table!F16,"")</f>
        <v/>
      </c>
      <c r="M29" s="6" t="str">
        <f>IF($K29=1,Table!G16,"")</f>
        <v/>
      </c>
      <c r="N29" s="6" t="str">
        <f>IF($K29=1,Table!H16,"")</f>
        <v/>
      </c>
      <c r="O29" s="6" t="str">
        <f t="shared" si="3"/>
        <v/>
      </c>
      <c r="P29" s="6" t="str">
        <f>IF($K29=1,Table!J16,"")</f>
        <v/>
      </c>
      <c r="Q29" s="6" t="str">
        <f>IF($K29=1,Table!K16,"")</f>
        <v/>
      </c>
      <c r="R29" s="6" t="str">
        <f>IF($K29=1,Table!L16,"")</f>
        <v/>
      </c>
      <c r="S29" s="6" t="str">
        <f>IF($K29=1,Table!M16,"")</f>
        <v/>
      </c>
      <c r="T29" s="6" t="str">
        <f>IF($K29=1,Table!N16,"")</f>
        <v/>
      </c>
      <c r="U29" s="41" t="str">
        <f>IF(K29=1,((Table!K16-Table!L16)/NORMSINV(0.3))^2,"")</f>
        <v/>
      </c>
    </row>
    <row r="30" spans="1:21" x14ac:dyDescent="0.2">
      <c r="A30" t="str">
        <f>B30&amp;C30</f>
        <v>41515DO 1-5 Hour</v>
      </c>
      <c r="B30" s="60">
        <v>41515</v>
      </c>
      <c r="C30" t="s">
        <v>232</v>
      </c>
      <c r="D30">
        <v>15</v>
      </c>
      <c r="E30">
        <v>18</v>
      </c>
      <c r="F30" t="str">
        <f t="shared" si="1"/>
        <v>Hours Ending 15 to 18</v>
      </c>
      <c r="G30" s="6"/>
      <c r="H30" s="6"/>
      <c r="I30">
        <f t="shared" si="4"/>
        <v>10</v>
      </c>
      <c r="J30" s="50">
        <f>MAX(0,Table!I17-75)</f>
        <v>0</v>
      </c>
      <c r="K30" t="str">
        <f t="shared" si="2"/>
        <v/>
      </c>
      <c r="L30" s="6" t="str">
        <f>IF($K30=1,Table!F17,"")</f>
        <v/>
      </c>
      <c r="M30" s="6" t="str">
        <f>IF($K30=1,Table!G17,"")</f>
        <v/>
      </c>
      <c r="N30" s="6" t="str">
        <f>IF($K30=1,Table!H17,"")</f>
        <v/>
      </c>
      <c r="O30" s="6" t="str">
        <f t="shared" si="3"/>
        <v/>
      </c>
      <c r="P30" s="6" t="str">
        <f>IF($K30=1,Table!J17,"")</f>
        <v/>
      </c>
      <c r="Q30" s="6" t="str">
        <f>IF($K30=1,Table!K17,"")</f>
        <v/>
      </c>
      <c r="R30" s="6" t="str">
        <f>IF($K30=1,Table!L17,"")</f>
        <v/>
      </c>
      <c r="S30" s="6" t="str">
        <f>IF($K30=1,Table!M17,"")</f>
        <v/>
      </c>
      <c r="T30" s="6" t="str">
        <f>IF($K30=1,Table!N17,"")</f>
        <v/>
      </c>
      <c r="U30" s="41" t="str">
        <f>IF(K30=1,((Table!K17-Table!L17)/NORMSINV(0.3))^2,"")</f>
        <v/>
      </c>
    </row>
    <row r="31" spans="1:21" x14ac:dyDescent="0.2">
      <c r="A31" t="str">
        <f t="shared" ref="A31:A35" si="5">B31&amp;C31</f>
        <v>41515DO 1-5 Hour</v>
      </c>
      <c r="B31" s="60">
        <v>41515</v>
      </c>
      <c r="C31" t="s">
        <v>232</v>
      </c>
      <c r="D31">
        <v>15</v>
      </c>
      <c r="E31">
        <v>18</v>
      </c>
      <c r="F31" t="str">
        <f t="shared" si="1"/>
        <v>Hours Ending 15 to 18</v>
      </c>
      <c r="G31" s="6"/>
      <c r="H31" s="6"/>
      <c r="I31">
        <f t="shared" si="4"/>
        <v>11</v>
      </c>
      <c r="J31" s="50">
        <f>MAX(0,Table!I18-75)</f>
        <v>3.5272199999999998</v>
      </c>
      <c r="K31" t="str">
        <f t="shared" si="2"/>
        <v/>
      </c>
      <c r="L31" s="6" t="str">
        <f>IF($K31=1,Table!F18,"")</f>
        <v/>
      </c>
      <c r="M31" s="6" t="str">
        <f>IF($K31=1,Table!G18,"")</f>
        <v/>
      </c>
      <c r="N31" s="6" t="str">
        <f>IF($K31=1,Table!H18,"")</f>
        <v/>
      </c>
      <c r="O31" s="6" t="str">
        <f t="shared" si="3"/>
        <v/>
      </c>
      <c r="P31" s="6" t="str">
        <f>IF($K31=1,Table!J18,"")</f>
        <v/>
      </c>
      <c r="Q31" s="6" t="str">
        <f>IF($K31=1,Table!K18,"")</f>
        <v/>
      </c>
      <c r="R31" s="6" t="str">
        <f>IF($K31=1,Table!L18,"")</f>
        <v/>
      </c>
      <c r="S31" s="6" t="str">
        <f>IF($K31=1,Table!M18,"")</f>
        <v/>
      </c>
      <c r="T31" s="6" t="str">
        <f>IF($K31=1,Table!N18,"")</f>
        <v/>
      </c>
      <c r="U31" s="41" t="str">
        <f>IF(K31=1,((Table!K18-Table!L18)/NORMSINV(0.3))^2,"")</f>
        <v/>
      </c>
    </row>
    <row r="32" spans="1:21" x14ac:dyDescent="0.2">
      <c r="A32" t="str">
        <f t="shared" si="5"/>
        <v>41516DO 1-5 Hour</v>
      </c>
      <c r="B32" s="60">
        <v>41516</v>
      </c>
      <c r="C32" t="s">
        <v>232</v>
      </c>
      <c r="D32">
        <v>16</v>
      </c>
      <c r="E32">
        <v>18</v>
      </c>
      <c r="F32" t="str">
        <f t="shared" si="1"/>
        <v>Hours Ending 16 to 18</v>
      </c>
      <c r="G32" s="6"/>
      <c r="H32" s="6"/>
      <c r="I32">
        <f t="shared" si="4"/>
        <v>12</v>
      </c>
      <c r="J32" s="50">
        <f>MAX(0,Table!I19-75)</f>
        <v>7.1060800000000057</v>
      </c>
      <c r="K32" t="str">
        <f t="shared" si="2"/>
        <v/>
      </c>
      <c r="L32" s="6" t="str">
        <f>IF($K32=1,Table!F19,"")</f>
        <v/>
      </c>
      <c r="M32" s="6" t="str">
        <f>IF($K32=1,Table!G19,"")</f>
        <v/>
      </c>
      <c r="N32" s="6" t="str">
        <f>IF($K32=1,Table!H19,"")</f>
        <v/>
      </c>
      <c r="O32" s="6" t="str">
        <f t="shared" si="3"/>
        <v/>
      </c>
      <c r="P32" s="6" t="str">
        <f>IF($K32=1,Table!J19,"")</f>
        <v/>
      </c>
      <c r="Q32" s="6" t="str">
        <f>IF($K32=1,Table!K19,"")</f>
        <v/>
      </c>
      <c r="R32" s="6" t="str">
        <f>IF($K32=1,Table!L19,"")</f>
        <v/>
      </c>
      <c r="S32" s="6" t="str">
        <f>IF($K32=1,Table!M19,"")</f>
        <v/>
      </c>
      <c r="T32" s="6" t="str">
        <f>IF($K32=1,Table!N19,"")</f>
        <v/>
      </c>
      <c r="U32" s="41" t="str">
        <f>IF(K32=1,((Table!K19-Table!L19)/NORMSINV(0.3))^2,"")</f>
        <v/>
      </c>
    </row>
    <row r="33" spans="1:21" x14ac:dyDescent="0.2">
      <c r="A33" t="str">
        <f t="shared" si="5"/>
        <v>41415DO 1-6 Hour</v>
      </c>
      <c r="B33" s="60">
        <v>41415</v>
      </c>
      <c r="C33" t="s">
        <v>233</v>
      </c>
      <c r="D33">
        <v>16</v>
      </c>
      <c r="E33">
        <v>16</v>
      </c>
      <c r="F33" t="str">
        <f t="shared" si="1"/>
        <v>Hours Ending 16 to 16</v>
      </c>
      <c r="G33" s="6"/>
      <c r="H33" s="6"/>
      <c r="I33">
        <f t="shared" si="4"/>
        <v>13</v>
      </c>
      <c r="J33" s="50">
        <f>MAX(0,Table!I20-75)</f>
        <v>9.8564899999999938</v>
      </c>
      <c r="K33" t="str">
        <f t="shared" si="2"/>
        <v/>
      </c>
      <c r="L33" s="6" t="str">
        <f>IF($K33=1,Table!F20,"")</f>
        <v/>
      </c>
      <c r="M33" s="6" t="str">
        <f>IF($K33=1,Table!G20,"")</f>
        <v/>
      </c>
      <c r="N33" s="6" t="str">
        <f>IF($K33=1,Table!H20,"")</f>
        <v/>
      </c>
      <c r="O33" s="6" t="str">
        <f t="shared" si="3"/>
        <v/>
      </c>
      <c r="P33" s="6" t="str">
        <f>IF($K33=1,Table!J20,"")</f>
        <v/>
      </c>
      <c r="Q33" s="6" t="str">
        <f>IF($K33=1,Table!K20,"")</f>
        <v/>
      </c>
      <c r="R33" s="6" t="str">
        <f>IF($K33=1,Table!L20,"")</f>
        <v/>
      </c>
      <c r="S33" s="6" t="str">
        <f>IF($K33=1,Table!M20,"")</f>
        <v/>
      </c>
      <c r="T33" s="6" t="str">
        <f>IF($K33=1,Table!N20,"")</f>
        <v/>
      </c>
      <c r="U33" s="41" t="str">
        <f>IF(K33=1,((Table!K20-Table!L20)/NORMSINV(0.3))^2,"")</f>
        <v/>
      </c>
    </row>
    <row r="34" spans="1:21" x14ac:dyDescent="0.2">
      <c r="A34" t="str">
        <f t="shared" si="5"/>
        <v>41453DO 1-6 Hour</v>
      </c>
      <c r="B34" s="60">
        <v>41453</v>
      </c>
      <c r="C34" t="s">
        <v>233</v>
      </c>
      <c r="D34">
        <v>15</v>
      </c>
      <c r="E34">
        <v>16</v>
      </c>
      <c r="F34" t="str">
        <f t="shared" si="1"/>
        <v>Hours Ending 15 to 16</v>
      </c>
      <c r="I34">
        <f t="shared" si="4"/>
        <v>14</v>
      </c>
      <c r="J34" s="50">
        <f>MAX(0,Table!I21-75)</f>
        <v>11.727590000000006</v>
      </c>
      <c r="K34">
        <f t="shared" si="2"/>
        <v>1</v>
      </c>
      <c r="L34" s="6">
        <f>IF($K34=1,Table!F21,"")</f>
        <v>113.82470000000001</v>
      </c>
      <c r="M34" s="6">
        <f>IF($K34=1,Table!G21,"")</f>
        <v>97.917380000000009</v>
      </c>
      <c r="N34" s="6">
        <f>IF($K34=1,Table!H21,"")</f>
        <v>15.90732</v>
      </c>
      <c r="O34" s="6">
        <f t="shared" si="3"/>
        <v>11.727590000000006</v>
      </c>
      <c r="P34" s="6">
        <f>IF($K34=1,Table!J21,"")</f>
        <v>14.59947</v>
      </c>
      <c r="Q34" s="6">
        <f>IF($K34=1,Table!K21,"")</f>
        <v>15.372159999999999</v>
      </c>
      <c r="R34" s="6">
        <f>IF($K34=1,Table!L21,"")</f>
        <v>15.90732</v>
      </c>
      <c r="S34" s="6">
        <f>IF($K34=1,Table!M21,"")</f>
        <v>16.44248</v>
      </c>
      <c r="T34" s="6">
        <f>IF($K34=1,Table!N21,"")</f>
        <v>17.21518</v>
      </c>
      <c r="U34" s="41">
        <f>IF(K34=1,((Table!K21-Table!L21)/NORMSINV(0.3))^2,"")</f>
        <v>1.041456356133728</v>
      </c>
    </row>
    <row r="35" spans="1:21" x14ac:dyDescent="0.2">
      <c r="A35" t="str">
        <f t="shared" si="5"/>
        <v>41486DO 1-6 Hour</v>
      </c>
      <c r="B35" s="60">
        <v>41486</v>
      </c>
      <c r="C35" t="s">
        <v>233</v>
      </c>
      <c r="D35">
        <v>15</v>
      </c>
      <c r="E35">
        <v>16</v>
      </c>
      <c r="F35" t="str">
        <f t="shared" si="1"/>
        <v>Hours Ending 15 to 16</v>
      </c>
      <c r="I35">
        <f t="shared" si="4"/>
        <v>15</v>
      </c>
      <c r="J35" s="50">
        <f>MAX(0,Table!I22-75)</f>
        <v>11.723020000000005</v>
      </c>
      <c r="K35">
        <f t="shared" si="2"/>
        <v>1</v>
      </c>
      <c r="L35" s="6">
        <f>IF($K35=1,Table!F22,"")</f>
        <v>114.4102</v>
      </c>
      <c r="M35" s="6">
        <f>IF($K35=1,Table!G22,"")</f>
        <v>88.630790000000005</v>
      </c>
      <c r="N35" s="6">
        <f>IF($K35=1,Table!H22,"")</f>
        <v>25.779409999999999</v>
      </c>
      <c r="O35" s="6">
        <f t="shared" si="3"/>
        <v>11.723020000000005</v>
      </c>
      <c r="P35" s="6">
        <f>IF($K35=1,Table!J22,"")</f>
        <v>24.468109999999999</v>
      </c>
      <c r="Q35" s="6">
        <f>IF($K35=1,Table!K22,"")</f>
        <v>25.242840000000001</v>
      </c>
      <c r="R35" s="6">
        <f>IF($K35=1,Table!L22,"")</f>
        <v>25.779409999999999</v>
      </c>
      <c r="S35" s="6">
        <f>IF($K35=1,Table!M22,"")</f>
        <v>26.315989999999999</v>
      </c>
      <c r="T35" s="6">
        <f>IF($K35=1,Table!N22,"")</f>
        <v>27.090720000000001</v>
      </c>
      <c r="U35" s="41">
        <f>IF(K35=1,((Table!K22-Table!L22)/NORMSINV(0.3))^2,"")</f>
        <v>1.0469514901065564</v>
      </c>
    </row>
    <row r="36" spans="1:21" x14ac:dyDescent="0.2">
      <c r="A36" t="str">
        <f>B36&amp;C36</f>
        <v>41515DO 1-6 Hour</v>
      </c>
      <c r="B36" s="61">
        <v>41515</v>
      </c>
      <c r="C36" t="s">
        <v>233</v>
      </c>
      <c r="D36">
        <v>15</v>
      </c>
      <c r="E36">
        <v>18</v>
      </c>
      <c r="F36" t="str">
        <f t="shared" si="1"/>
        <v>Hours Ending 15 to 18</v>
      </c>
      <c r="I36">
        <f t="shared" si="4"/>
        <v>16</v>
      </c>
      <c r="J36" s="50">
        <f>MAX(0,Table!I23-75)</f>
        <v>11.123040000000003</v>
      </c>
      <c r="K36">
        <f t="shared" si="2"/>
        <v>1</v>
      </c>
      <c r="L36" s="6">
        <f>IF($K36=1,Table!F23,"")</f>
        <v>115.42700000000001</v>
      </c>
      <c r="M36" s="6">
        <f>IF($K36=1,Table!G23,"")</f>
        <v>96.811730000000011</v>
      </c>
      <c r="N36" s="6">
        <f>IF($K36=1,Table!H23,"")</f>
        <v>18.615269999999999</v>
      </c>
      <c r="O36" s="6">
        <f t="shared" si="3"/>
        <v>11.123040000000003</v>
      </c>
      <c r="P36" s="6">
        <f>IF($K36=1,Table!J23,"")</f>
        <v>17.301030000000001</v>
      </c>
      <c r="Q36" s="6">
        <f>IF($K36=1,Table!K23,"")</f>
        <v>18.077490000000001</v>
      </c>
      <c r="R36" s="6">
        <f>IF($K36=1,Table!L23,"")</f>
        <v>18.615269999999999</v>
      </c>
      <c r="S36" s="6">
        <f>IF($K36=1,Table!M23,"")</f>
        <v>19.15305</v>
      </c>
      <c r="T36" s="6">
        <f>IF($K36=1,Table!N23,"")</f>
        <v>19.92952</v>
      </c>
      <c r="U36" s="41">
        <f>IF(K36=1,((Table!K23-Table!L23)/NORMSINV(0.3))^2,"")</f>
        <v>1.0516787006240169</v>
      </c>
    </row>
    <row r="37" spans="1:21" x14ac:dyDescent="0.2">
      <c r="A37" t="str">
        <f>B37&amp;C37</f>
        <v>41516DO 1-6 Hour</v>
      </c>
      <c r="B37" s="61">
        <v>41516</v>
      </c>
      <c r="C37" t="s">
        <v>233</v>
      </c>
      <c r="D37">
        <v>16</v>
      </c>
      <c r="E37">
        <v>19</v>
      </c>
      <c r="F37" t="str">
        <f t="shared" si="1"/>
        <v>Hours Ending 16 to 19</v>
      </c>
      <c r="I37">
        <f t="shared" si="4"/>
        <v>17</v>
      </c>
      <c r="J37" s="50">
        <f>MAX(0,Table!I24-75)</f>
        <v>10.700109999999995</v>
      </c>
      <c r="K37">
        <f t="shared" si="2"/>
        <v>1</v>
      </c>
      <c r="L37" s="6">
        <f>IF($K37=1,Table!F24,"")</f>
        <v>116.4362</v>
      </c>
      <c r="M37" s="6">
        <f>IF($K37=1,Table!G24,"")</f>
        <v>100.50818</v>
      </c>
      <c r="N37" s="6">
        <f>IF($K37=1,Table!H24,"")</f>
        <v>15.92802</v>
      </c>
      <c r="O37" s="6">
        <f t="shared" si="3"/>
        <v>10.700109999999995</v>
      </c>
      <c r="P37" s="6">
        <f>IF($K37=1,Table!J24,"")</f>
        <v>14.61215</v>
      </c>
      <c r="Q37" s="6">
        <f>IF($K37=1,Table!K24,"")</f>
        <v>15.38958</v>
      </c>
      <c r="R37" s="6">
        <f>IF($K37=1,Table!L24,"")</f>
        <v>15.92802</v>
      </c>
      <c r="S37" s="6">
        <f>IF($K37=1,Table!M24,"")</f>
        <v>16.466460000000001</v>
      </c>
      <c r="T37" s="6">
        <f>IF($K37=1,Table!N24,"")</f>
        <v>17.24389</v>
      </c>
      <c r="U37" s="41">
        <f>IF(K37=1,((Table!K24-Table!L24)/NORMSINV(0.3))^2,"")</f>
        <v>1.054261667155042</v>
      </c>
    </row>
    <row r="38" spans="1:21" x14ac:dyDescent="0.2">
      <c r="A38" t="str">
        <f t="shared" ref="A38:A41" si="6">B38&amp;C38</f>
        <v>Typical Event DayDA 1-4 Hour</v>
      </c>
      <c r="B38" t="s">
        <v>2</v>
      </c>
      <c r="C38" t="s">
        <v>229</v>
      </c>
      <c r="D38">
        <v>14</v>
      </c>
      <c r="E38">
        <v>17</v>
      </c>
      <c r="F38" t="s">
        <v>231</v>
      </c>
      <c r="I38">
        <f t="shared" si="4"/>
        <v>18</v>
      </c>
      <c r="J38" s="50">
        <f>MAX(0,Table!I25-75)</f>
        <v>10.073599999999999</v>
      </c>
      <c r="K38">
        <f t="shared" si="2"/>
        <v>1</v>
      </c>
      <c r="L38" s="6">
        <f>IF($K38=1,Table!F25,"")</f>
        <v>117.0261</v>
      </c>
      <c r="M38" s="6">
        <f>IF($K38=1,Table!G25,"")</f>
        <v>104.69392000000001</v>
      </c>
      <c r="N38" s="6">
        <f>IF($K38=1,Table!H25,"")</f>
        <v>12.332179999999999</v>
      </c>
      <c r="O38" s="6">
        <f t="shared" si="3"/>
        <v>10.073599999999999</v>
      </c>
      <c r="P38" s="6">
        <f>IF($K38=1,Table!J25,"")</f>
        <v>11.01642</v>
      </c>
      <c r="Q38" s="6">
        <f>IF($K38=1,Table!K25,"")</f>
        <v>11.79378</v>
      </c>
      <c r="R38" s="6">
        <f>IF($K38=1,Table!L25,"")</f>
        <v>12.332179999999999</v>
      </c>
      <c r="S38" s="6">
        <f>IF($K38=1,Table!M25,"")</f>
        <v>12.870570000000001</v>
      </c>
      <c r="T38" s="6">
        <f>IF($K38=1,Table!N25,"")</f>
        <v>13.647930000000001</v>
      </c>
      <c r="U38" s="41">
        <f>IF(K38=1,((Table!K25-Table!L25)/NORMSINV(0.3))^2,"")</f>
        <v>1.0541050335457549</v>
      </c>
    </row>
    <row r="39" spans="1:21" x14ac:dyDescent="0.2">
      <c r="A39" t="str">
        <f t="shared" si="6"/>
        <v>Typical Event DayDO 1-4 Hour</v>
      </c>
      <c r="B39" t="s">
        <v>2</v>
      </c>
      <c r="C39" t="s">
        <v>230</v>
      </c>
      <c r="D39">
        <v>14</v>
      </c>
      <c r="E39">
        <v>18</v>
      </c>
      <c r="F39" t="s">
        <v>231</v>
      </c>
      <c r="I39">
        <f t="shared" si="4"/>
        <v>19</v>
      </c>
      <c r="J39" s="50">
        <f>MAX(0,Table!I26-75)</f>
        <v>9.0153999999999996</v>
      </c>
      <c r="K39" t="str">
        <f t="shared" si="2"/>
        <v/>
      </c>
      <c r="L39" s="6" t="str">
        <f>IF($K39=1,Table!F26,"")</f>
        <v/>
      </c>
      <c r="M39" s="6" t="str">
        <f>IF($K39=1,Table!G26,"")</f>
        <v/>
      </c>
      <c r="N39" s="6" t="str">
        <f>IF($K39=1,Table!H26,"")</f>
        <v/>
      </c>
      <c r="O39" s="6" t="str">
        <f t="shared" si="3"/>
        <v/>
      </c>
      <c r="P39" s="6" t="str">
        <f>IF($K39=1,Table!J26,"")</f>
        <v/>
      </c>
      <c r="Q39" s="6" t="str">
        <f>IF($K39=1,Table!K26,"")</f>
        <v/>
      </c>
      <c r="R39" s="6" t="str">
        <f>IF($K39=1,Table!L26,"")</f>
        <v/>
      </c>
      <c r="S39" s="6" t="str">
        <f>IF($K39=1,Table!M26,"")</f>
        <v/>
      </c>
      <c r="T39" s="6" t="str">
        <f>IF($K39=1,Table!N26,"")</f>
        <v/>
      </c>
      <c r="U39" s="41" t="str">
        <f>IF(K39=1,((Table!K26-Table!L26)/NORMSINV(0.3))^2,"")</f>
        <v/>
      </c>
    </row>
    <row r="40" spans="1:21" x14ac:dyDescent="0.2">
      <c r="A40" t="str">
        <f t="shared" si="6"/>
        <v>Typical Event DayDO 1-5 Hour</v>
      </c>
      <c r="B40" t="s">
        <v>2</v>
      </c>
      <c r="C40" t="s">
        <v>232</v>
      </c>
      <c r="D40">
        <v>13</v>
      </c>
      <c r="E40">
        <v>18</v>
      </c>
      <c r="F40" t="s">
        <v>231</v>
      </c>
      <c r="I40">
        <f t="shared" si="4"/>
        <v>20</v>
      </c>
      <c r="J40" s="50">
        <f>MAX(0,Table!I27-75)</f>
        <v>6.7279599999999959</v>
      </c>
      <c r="K40" t="str">
        <f t="shared" si="2"/>
        <v/>
      </c>
      <c r="L40" s="6" t="str">
        <f>IF($K40=1,Table!F27,"")</f>
        <v/>
      </c>
      <c r="M40" s="6" t="str">
        <f>IF($K40=1,Table!G27,"")</f>
        <v/>
      </c>
      <c r="N40" s="6" t="str">
        <f>IF($K40=1,Table!H27,"")</f>
        <v/>
      </c>
      <c r="O40" s="6" t="str">
        <f t="shared" si="3"/>
        <v/>
      </c>
      <c r="P40" s="6" t="str">
        <f>IF($K40=1,Table!J27,"")</f>
        <v/>
      </c>
      <c r="Q40" s="6" t="str">
        <f>IF($K40=1,Table!K27,"")</f>
        <v/>
      </c>
      <c r="R40" s="6" t="str">
        <f>IF($K40=1,Table!L27,"")</f>
        <v/>
      </c>
      <c r="S40" s="6" t="str">
        <f>IF($K40=1,Table!M27,"")</f>
        <v/>
      </c>
      <c r="T40" s="6" t="str">
        <f>IF($K40=1,Table!N27,"")</f>
        <v/>
      </c>
      <c r="U40" s="41" t="str">
        <f>IF(K40=1,((Table!K27-Table!L27)/NORMSINV(0.3))^2,"")</f>
        <v/>
      </c>
    </row>
    <row r="41" spans="1:21" x14ac:dyDescent="0.2">
      <c r="A41" t="str">
        <f t="shared" si="6"/>
        <v>Typical Event DayDO 1-6 Hour</v>
      </c>
      <c r="B41" t="s">
        <v>2</v>
      </c>
      <c r="C41" t="s">
        <v>233</v>
      </c>
      <c r="D41">
        <v>15</v>
      </c>
      <c r="E41">
        <v>19</v>
      </c>
      <c r="F41" t="s">
        <v>231</v>
      </c>
      <c r="I41">
        <f t="shared" si="4"/>
        <v>21</v>
      </c>
      <c r="J41" s="50">
        <f>MAX(0,Table!I28-75)</f>
        <v>4.2568100000000015</v>
      </c>
      <c r="K41" t="str">
        <f t="shared" si="2"/>
        <v/>
      </c>
      <c r="L41" s="6" t="str">
        <f>IF($K41=1,Table!F28,"")</f>
        <v/>
      </c>
      <c r="M41" s="6" t="str">
        <f>IF($K41=1,Table!G28,"")</f>
        <v/>
      </c>
      <c r="N41" s="6" t="str">
        <f>IF($K41=1,Table!H28,"")</f>
        <v/>
      </c>
      <c r="O41" s="6" t="str">
        <f t="shared" si="3"/>
        <v/>
      </c>
      <c r="P41" s="6" t="str">
        <f>IF($K41=1,Table!J28,"")</f>
        <v/>
      </c>
      <c r="Q41" s="6" t="str">
        <f>IF($K41=1,Table!K28,"")</f>
        <v/>
      </c>
      <c r="R41" s="6" t="str">
        <f>IF($K41=1,Table!L28,"")</f>
        <v/>
      </c>
      <c r="S41" s="6" t="str">
        <f>IF($K41=1,Table!M28,"")</f>
        <v/>
      </c>
      <c r="T41" s="6" t="str">
        <f>IF($K41=1,Table!N28,"")</f>
        <v/>
      </c>
      <c r="U41" s="41" t="str">
        <f>IF(K41=1,((Table!K28-Table!L28)/NORMSINV(0.3))^2,"")</f>
        <v/>
      </c>
    </row>
    <row r="42" spans="1:21" x14ac:dyDescent="0.2">
      <c r="I42">
        <f t="shared" si="4"/>
        <v>22</v>
      </c>
      <c r="J42" s="50">
        <f>MAX(0,Table!I29-75)</f>
        <v>2.7875099999999975</v>
      </c>
      <c r="K42" t="str">
        <f t="shared" si="2"/>
        <v/>
      </c>
      <c r="L42" s="6" t="str">
        <f>IF($K42=1,Table!F29,"")</f>
        <v/>
      </c>
      <c r="M42" s="6" t="str">
        <f>IF($K42=1,Table!G29,"")</f>
        <v/>
      </c>
      <c r="N42" s="6" t="str">
        <f>IF($K42=1,Table!H29,"")</f>
        <v/>
      </c>
      <c r="O42" s="6" t="str">
        <f t="shared" si="3"/>
        <v/>
      </c>
      <c r="P42" s="6" t="str">
        <f>IF($K42=1,Table!J29,"")</f>
        <v/>
      </c>
      <c r="Q42" s="6" t="str">
        <f>IF($K42=1,Table!K29,"")</f>
        <v/>
      </c>
      <c r="R42" s="6" t="str">
        <f>IF($K42=1,Table!L29,"")</f>
        <v/>
      </c>
      <c r="S42" s="6" t="str">
        <f>IF($K42=1,Table!M29,"")</f>
        <v/>
      </c>
      <c r="T42" s="6" t="str">
        <f>IF($K42=1,Table!N29,"")</f>
        <v/>
      </c>
      <c r="U42" s="41" t="str">
        <f>IF(K42=1,((Table!K29-Table!L29)/NORMSINV(0.3))^2,"")</f>
        <v/>
      </c>
    </row>
    <row r="43" spans="1:21" x14ac:dyDescent="0.2">
      <c r="I43">
        <f t="shared" si="4"/>
        <v>23</v>
      </c>
      <c r="J43" s="50">
        <f>MAX(0,Table!I30-75)</f>
        <v>1.4410900000000026</v>
      </c>
      <c r="K43" t="str">
        <f t="shared" si="2"/>
        <v/>
      </c>
      <c r="L43" s="6" t="str">
        <f>IF($K43=1,Table!F30,"")</f>
        <v/>
      </c>
      <c r="M43" s="6" t="str">
        <f>IF($K43=1,Table!G30,"")</f>
        <v/>
      </c>
      <c r="N43" s="6" t="str">
        <f>IF($K43=1,Table!H30,"")</f>
        <v/>
      </c>
      <c r="O43" s="6" t="str">
        <f t="shared" si="3"/>
        <v/>
      </c>
      <c r="P43" s="6" t="str">
        <f>IF($K43=1,Table!J30,"")</f>
        <v/>
      </c>
      <c r="Q43" s="6" t="str">
        <f>IF($K43=1,Table!K30,"")</f>
        <v/>
      </c>
      <c r="R43" s="6" t="str">
        <f>IF($K43=1,Table!L30,"")</f>
        <v/>
      </c>
      <c r="S43" s="6" t="str">
        <f>IF($K43=1,Table!M30,"")</f>
        <v/>
      </c>
      <c r="T43" s="6" t="str">
        <f>IF($K43=1,Table!N30,"")</f>
        <v/>
      </c>
      <c r="U43" s="41" t="str">
        <f>IF(K43=1,((Table!K30-Table!L30)/NORMSINV(0.3))^2,"")</f>
        <v/>
      </c>
    </row>
    <row r="44" spans="1:21" x14ac:dyDescent="0.2">
      <c r="I44">
        <f t="shared" si="4"/>
        <v>24</v>
      </c>
      <c r="J44" s="50">
        <f>MAX(0,Table!I31-75)</f>
        <v>0</v>
      </c>
      <c r="K44" t="str">
        <f t="shared" si="2"/>
        <v/>
      </c>
      <c r="L44" s="6" t="str">
        <f>IF($K44=1,Table!F31,"")</f>
        <v/>
      </c>
      <c r="M44" s="6" t="str">
        <f>IF($K44=1,Table!G31,"")</f>
        <v/>
      </c>
      <c r="N44" s="6" t="str">
        <f>IF($K44=1,Table!H31,"")</f>
        <v/>
      </c>
      <c r="O44" s="6" t="str">
        <f t="shared" si="3"/>
        <v/>
      </c>
      <c r="P44" s="6" t="str">
        <f>IF($K44=1,Table!J31,"")</f>
        <v/>
      </c>
      <c r="Q44" s="6" t="str">
        <f>IF($K44=1,Table!K31,"")</f>
        <v/>
      </c>
      <c r="R44" s="6" t="str">
        <f>IF($K44=1,Table!L31,"")</f>
        <v/>
      </c>
      <c r="S44" s="6" t="str">
        <f>IF($K44=1,Table!M31,"")</f>
        <v/>
      </c>
      <c r="T44" s="6" t="str">
        <f>IF($K44=1,Table!N31,"")</f>
        <v/>
      </c>
      <c r="U44" s="41" t="str">
        <f>IF(K44=1,((Table!K31-Table!L31)/NORMSINV(0.3))^2,"")</f>
        <v/>
      </c>
    </row>
    <row r="45" spans="1:21" x14ac:dyDescent="0.2">
      <c r="L45">
        <f>AVERAGE(L21:L44)</f>
        <v>115.42483999999999</v>
      </c>
      <c r="M45">
        <f>AVERAGE(M21:M44)</f>
        <v>97.712400000000002</v>
      </c>
      <c r="N45">
        <f>AVERAGE(N21:N44)</f>
        <v>17.712439999999997</v>
      </c>
      <c r="O45" s="6">
        <f>SUM(O21:O44)</f>
        <v>55.347360000000009</v>
      </c>
      <c r="P45">
        <f t="shared" ref="P45:T45" si="7">AVERAGE(P21:P44)</f>
        <v>16.399436000000001</v>
      </c>
      <c r="Q45">
        <f t="shared" si="7"/>
        <v>17.175170000000001</v>
      </c>
      <c r="R45">
        <f t="shared" si="7"/>
        <v>17.712439999999997</v>
      </c>
      <c r="S45">
        <f t="shared" si="7"/>
        <v>18.24971</v>
      </c>
      <c r="T45">
        <f t="shared" si="7"/>
        <v>19.025448000000001</v>
      </c>
      <c r="U45" s="50">
        <f>SQRT((1/SUM(K21:K44)^2*SUM(U21:U44)))</f>
        <v>0.45819005871210688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64"/>
  <sheetViews>
    <sheetView workbookViewId="0">
      <pane xSplit="7" ySplit="1" topLeftCell="H2" activePane="bottomRight" state="frozen"/>
      <selection activeCell="H4" sqref="H4"/>
      <selection pane="topRight" activeCell="H4" sqref="H4"/>
      <selection pane="bottomLeft" activeCell="H4" sqref="H4"/>
      <selection pane="bottomRight" activeCell="H2" sqref="H2"/>
    </sheetView>
  </sheetViews>
  <sheetFormatPr defaultRowHeight="12.75" x14ac:dyDescent="0.2"/>
  <cols>
    <col min="1" max="1" width="9.85546875" customWidth="1"/>
    <col min="2" max="2" width="11.28515625" customWidth="1"/>
    <col min="3" max="3" width="16" customWidth="1"/>
    <col min="4" max="4" width="9" customWidth="1"/>
    <col min="5" max="5" width="11.85546875" customWidth="1"/>
    <col min="6" max="8" width="9.5703125" customWidth="1"/>
    <col min="9" max="12" width="10" customWidth="1"/>
    <col min="13" max="14" width="9.5703125" customWidth="1"/>
    <col min="15" max="15" width="10.5703125" customWidth="1"/>
    <col min="16" max="29" width="10.5703125" bestFit="1" customWidth="1"/>
    <col min="30" max="38" width="15.140625" bestFit="1" customWidth="1"/>
    <col min="39" max="53" width="16.28515625" bestFit="1" customWidth="1"/>
    <col min="54" max="54" width="15.140625" customWidth="1"/>
    <col min="55" max="62" width="15.140625" bestFit="1" customWidth="1"/>
    <col min="63" max="77" width="16.28515625" bestFit="1" customWidth="1"/>
    <col min="78" max="78" width="15.140625" customWidth="1"/>
    <col min="79" max="86" width="15.140625" bestFit="1" customWidth="1"/>
    <col min="87" max="97" width="16.28515625" bestFit="1" customWidth="1"/>
    <col min="98" max="98" width="16.28515625" customWidth="1"/>
    <col min="99" max="101" width="16.28515625" bestFit="1" customWidth="1"/>
    <col min="102" max="102" width="15.140625" customWidth="1"/>
    <col min="103" max="110" width="15.140625" bestFit="1" customWidth="1"/>
    <col min="111" max="125" width="16.28515625" bestFit="1" customWidth="1"/>
    <col min="126" max="126" width="15.140625" customWidth="1"/>
    <col min="127" max="134" width="15.140625" bestFit="1" customWidth="1"/>
    <col min="135" max="149" width="16.28515625" bestFit="1" customWidth="1"/>
    <col min="150" max="157" width="11" customWidth="1"/>
    <col min="158" max="158" width="11" bestFit="1" customWidth="1"/>
    <col min="159" max="174" width="12" bestFit="1" customWidth="1"/>
    <col min="175" max="175" width="16" bestFit="1" customWidth="1"/>
    <col min="176" max="176" width="8.28515625" customWidth="1"/>
    <col min="177" max="177" width="12" bestFit="1" customWidth="1"/>
    <col min="178" max="178" width="16" bestFit="1" customWidth="1"/>
    <col min="179" max="181" width="10.140625" bestFit="1" customWidth="1"/>
  </cols>
  <sheetData>
    <row r="1" spans="1:176" x14ac:dyDescent="0.2">
      <c r="A1" s="65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177</v>
      </c>
      <c r="Q1" t="s">
        <v>178</v>
      </c>
      <c r="R1" t="s">
        <v>179</v>
      </c>
      <c r="S1" t="s">
        <v>180</v>
      </c>
      <c r="T1" t="s">
        <v>181</v>
      </c>
      <c r="U1" t="s">
        <v>182</v>
      </c>
      <c r="V1" t="s">
        <v>183</v>
      </c>
      <c r="W1" t="s">
        <v>184</v>
      </c>
      <c r="X1" t="s">
        <v>185</v>
      </c>
      <c r="Y1" t="s">
        <v>186</v>
      </c>
      <c r="Z1" t="s">
        <v>187</v>
      </c>
      <c r="AA1" t="s">
        <v>188</v>
      </c>
      <c r="AB1" t="s">
        <v>189</v>
      </c>
      <c r="AC1" t="s">
        <v>190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71</v>
      </c>
      <c r="CB1" t="s">
        <v>72</v>
      </c>
      <c r="CC1" t="s">
        <v>73</v>
      </c>
      <c r="CD1" t="s">
        <v>74</v>
      </c>
      <c r="CE1" t="s">
        <v>75</v>
      </c>
      <c r="CF1" t="s">
        <v>76</v>
      </c>
      <c r="CG1" t="s">
        <v>77</v>
      </c>
      <c r="CH1" t="s">
        <v>78</v>
      </c>
      <c r="CI1" t="s">
        <v>79</v>
      </c>
      <c r="CJ1" t="s">
        <v>80</v>
      </c>
      <c r="CK1" t="s">
        <v>81</v>
      </c>
      <c r="CL1" t="s">
        <v>82</v>
      </c>
      <c r="CM1" t="s">
        <v>83</v>
      </c>
      <c r="CN1" t="s">
        <v>84</v>
      </c>
      <c r="CO1" t="s">
        <v>85</v>
      </c>
      <c r="CP1" t="s">
        <v>86</v>
      </c>
      <c r="CQ1" t="s">
        <v>87</v>
      </c>
      <c r="CR1" t="s">
        <v>88</v>
      </c>
      <c r="CS1" t="s">
        <v>89</v>
      </c>
      <c r="CT1" t="s">
        <v>90</v>
      </c>
      <c r="CU1" t="s">
        <v>91</v>
      </c>
      <c r="CV1" t="s">
        <v>92</v>
      </c>
      <c r="CW1" t="s">
        <v>93</v>
      </c>
      <c r="CX1" t="s">
        <v>94</v>
      </c>
      <c r="CY1" t="s">
        <v>95</v>
      </c>
      <c r="CZ1" t="s">
        <v>96</v>
      </c>
      <c r="DA1" t="s">
        <v>97</v>
      </c>
      <c r="DB1" t="s">
        <v>98</v>
      </c>
      <c r="DC1" t="s">
        <v>99</v>
      </c>
      <c r="DD1" t="s">
        <v>100</v>
      </c>
      <c r="DE1" t="s">
        <v>101</v>
      </c>
      <c r="DF1" t="s">
        <v>102</v>
      </c>
      <c r="DG1" t="s">
        <v>103</v>
      </c>
      <c r="DH1" t="s">
        <v>104</v>
      </c>
      <c r="DI1" t="s">
        <v>105</v>
      </c>
      <c r="DJ1" t="s">
        <v>106</v>
      </c>
      <c r="DK1" t="s">
        <v>107</v>
      </c>
      <c r="DL1" t="s">
        <v>108</v>
      </c>
      <c r="DM1" t="s">
        <v>109</v>
      </c>
      <c r="DN1" t="s">
        <v>110</v>
      </c>
      <c r="DO1" t="s">
        <v>111</v>
      </c>
      <c r="DP1" t="s">
        <v>112</v>
      </c>
      <c r="DQ1" t="s">
        <v>113</v>
      </c>
      <c r="DR1" t="s">
        <v>114</v>
      </c>
      <c r="DS1" t="s">
        <v>115</v>
      </c>
      <c r="DT1" t="s">
        <v>116</v>
      </c>
      <c r="DU1" t="s">
        <v>117</v>
      </c>
      <c r="DV1" t="s">
        <v>118</v>
      </c>
      <c r="DW1" t="s">
        <v>119</v>
      </c>
      <c r="DX1" t="s">
        <v>120</v>
      </c>
      <c r="DY1" t="s">
        <v>121</v>
      </c>
      <c r="DZ1" t="s">
        <v>122</v>
      </c>
      <c r="EA1" t="s">
        <v>123</v>
      </c>
      <c r="EB1" t="s">
        <v>124</v>
      </c>
      <c r="EC1" t="s">
        <v>125</v>
      </c>
      <c r="ED1" t="s">
        <v>126</v>
      </c>
      <c r="EE1" t="s">
        <v>127</v>
      </c>
      <c r="EF1" t="s">
        <v>128</v>
      </c>
      <c r="EG1" t="s">
        <v>129</v>
      </c>
      <c r="EH1" t="s">
        <v>130</v>
      </c>
      <c r="EI1" t="s">
        <v>131</v>
      </c>
      <c r="EJ1" t="s">
        <v>132</v>
      </c>
      <c r="EK1" t="s">
        <v>133</v>
      </c>
      <c r="EL1" t="s">
        <v>134</v>
      </c>
      <c r="EM1" t="s">
        <v>135</v>
      </c>
      <c r="EN1" t="s">
        <v>136</v>
      </c>
      <c r="EO1" t="s">
        <v>137</v>
      </c>
      <c r="EP1" t="s">
        <v>138</v>
      </c>
      <c r="EQ1" t="s">
        <v>139</v>
      </c>
      <c r="ER1" t="s">
        <v>140</v>
      </c>
      <c r="ES1" t="s">
        <v>141</v>
      </c>
      <c r="ET1" t="s">
        <v>142</v>
      </c>
      <c r="EU1" t="s">
        <v>143</v>
      </c>
      <c r="EV1" t="s">
        <v>144</v>
      </c>
      <c r="EW1" t="s">
        <v>145</v>
      </c>
      <c r="EX1" t="s">
        <v>146</v>
      </c>
      <c r="EY1" t="s">
        <v>147</v>
      </c>
      <c r="EZ1" t="s">
        <v>148</v>
      </c>
      <c r="FA1" t="s">
        <v>149</v>
      </c>
      <c r="FB1" t="s">
        <v>150</v>
      </c>
      <c r="FC1" t="s">
        <v>151</v>
      </c>
      <c r="FD1" t="s">
        <v>152</v>
      </c>
      <c r="FE1" t="s">
        <v>153</v>
      </c>
      <c r="FF1" t="s">
        <v>154</v>
      </c>
      <c r="FG1" t="s">
        <v>155</v>
      </c>
      <c r="FH1" t="s">
        <v>156</v>
      </c>
      <c r="FI1" t="s">
        <v>157</v>
      </c>
      <c r="FJ1" t="s">
        <v>158</v>
      </c>
      <c r="FK1" t="s">
        <v>159</v>
      </c>
      <c r="FL1" t="s">
        <v>160</v>
      </c>
      <c r="FM1" t="s">
        <v>161</v>
      </c>
      <c r="FN1" t="s">
        <v>162</v>
      </c>
      <c r="FO1" t="s">
        <v>163</v>
      </c>
      <c r="FP1" t="s">
        <v>164</v>
      </c>
      <c r="FQ1" t="s">
        <v>165</v>
      </c>
      <c r="FR1" t="s">
        <v>208</v>
      </c>
      <c r="FS1" t="s">
        <v>206</v>
      </c>
      <c r="FT1" t="s">
        <v>207</v>
      </c>
    </row>
    <row r="2" spans="1:176" x14ac:dyDescent="0.2">
      <c r="A2" t="s">
        <v>1</v>
      </c>
      <c r="B2" t="s">
        <v>229</v>
      </c>
      <c r="C2" s="68">
        <v>41396</v>
      </c>
      <c r="D2">
        <v>179</v>
      </c>
      <c r="E2">
        <v>179</v>
      </c>
      <c r="F2">
        <v>27.44143</v>
      </c>
      <c r="G2">
        <v>26.32525</v>
      </c>
      <c r="H2">
        <v>25.661619999999999</v>
      </c>
      <c r="I2">
        <v>26.472740000000002</v>
      </c>
      <c r="J2">
        <v>32.40889</v>
      </c>
      <c r="K2">
        <v>36.646799999999999</v>
      </c>
      <c r="L2">
        <v>47.080280000000002</v>
      </c>
      <c r="M2">
        <v>50.238979999999998</v>
      </c>
      <c r="N2">
        <v>53.067399999999999</v>
      </c>
      <c r="O2">
        <v>55.162619999999997</v>
      </c>
      <c r="P2">
        <v>59.636670000000002</v>
      </c>
      <c r="Q2">
        <v>61.540529999999997</v>
      </c>
      <c r="R2">
        <v>63.230609999999999</v>
      </c>
      <c r="S2">
        <v>64.140240000000006</v>
      </c>
      <c r="T2">
        <v>63.859589999999997</v>
      </c>
      <c r="U2">
        <v>62.824509999999997</v>
      </c>
      <c r="V2">
        <v>61.571910000000003</v>
      </c>
      <c r="W2">
        <v>59.616509999999998</v>
      </c>
      <c r="X2">
        <v>58.258049999999997</v>
      </c>
      <c r="Y2">
        <v>58.18647</v>
      </c>
      <c r="Z2">
        <v>58.411790000000003</v>
      </c>
      <c r="AA2">
        <v>51.560169999999999</v>
      </c>
      <c r="AB2">
        <v>39.115099999999998</v>
      </c>
      <c r="AC2">
        <v>30.319030000000001</v>
      </c>
      <c r="AD2">
        <v>-1.2259469999999999</v>
      </c>
      <c r="AE2">
        <v>-0.57990719999999996</v>
      </c>
      <c r="AF2">
        <v>-0.32587519999999998</v>
      </c>
      <c r="AG2">
        <v>-0.70461689999999999</v>
      </c>
      <c r="AH2">
        <v>-1.0453570000000001</v>
      </c>
      <c r="AI2">
        <v>-1.257925</v>
      </c>
      <c r="AJ2">
        <v>8.0445500000000003E-2</v>
      </c>
      <c r="AK2">
        <v>0.1046885</v>
      </c>
      <c r="AL2">
        <v>2.0798000000000001E-2</v>
      </c>
      <c r="AM2">
        <v>-0.28384130000000002</v>
      </c>
      <c r="AN2">
        <v>-9.7304199999999993E-2</v>
      </c>
      <c r="AO2">
        <v>-0.1363636</v>
      </c>
      <c r="AP2">
        <v>1.548746</v>
      </c>
      <c r="AQ2">
        <v>9.2869250000000001</v>
      </c>
      <c r="AR2">
        <v>9.1633499999999994</v>
      </c>
      <c r="AS2">
        <v>8.8449760000000008</v>
      </c>
      <c r="AT2">
        <v>8.4341530000000002</v>
      </c>
      <c r="AU2">
        <v>2.8418160000000001</v>
      </c>
      <c r="AV2">
        <v>1.5392570000000001</v>
      </c>
      <c r="AW2">
        <v>0.93158129999999995</v>
      </c>
      <c r="AX2">
        <v>1.879284</v>
      </c>
      <c r="AY2">
        <v>1.8078419999999999</v>
      </c>
      <c r="AZ2">
        <v>1.2749379999999999</v>
      </c>
      <c r="BA2">
        <v>-0.40722809999999998</v>
      </c>
      <c r="BB2">
        <v>-0.8779361</v>
      </c>
      <c r="BC2">
        <v>-0.23170640000000001</v>
      </c>
      <c r="BD2">
        <v>2.24952E-2</v>
      </c>
      <c r="BE2">
        <v>-0.35637180000000002</v>
      </c>
      <c r="BF2">
        <v>-0.6973028</v>
      </c>
      <c r="BG2">
        <v>-0.90995090000000001</v>
      </c>
      <c r="BH2">
        <v>0.42824230000000002</v>
      </c>
      <c r="BI2">
        <v>0.4528297</v>
      </c>
      <c r="BJ2">
        <v>0.37075190000000002</v>
      </c>
      <c r="BK2">
        <v>6.9571300000000003E-2</v>
      </c>
      <c r="BL2">
        <v>0.25699450000000001</v>
      </c>
      <c r="BM2">
        <v>0.21512890000000001</v>
      </c>
      <c r="BN2">
        <v>1.8994660000000001</v>
      </c>
      <c r="BO2">
        <v>9.6396289999999993</v>
      </c>
      <c r="BP2">
        <v>9.5184890000000006</v>
      </c>
      <c r="BQ2">
        <v>9.2023759999999992</v>
      </c>
      <c r="BR2">
        <v>8.7963439999999995</v>
      </c>
      <c r="BS2">
        <v>3.208189</v>
      </c>
      <c r="BT2">
        <v>1.9037599999999999</v>
      </c>
      <c r="BU2">
        <v>1.299884</v>
      </c>
      <c r="BV2">
        <v>2.2503160000000002</v>
      </c>
      <c r="BW2">
        <v>2.1753939999999998</v>
      </c>
      <c r="BX2">
        <v>1.639454</v>
      </c>
      <c r="BY2">
        <v>-4.9989400000000003E-2</v>
      </c>
      <c r="BZ2">
        <v>-0.63690500000000005</v>
      </c>
      <c r="CA2">
        <v>9.4563000000000008E-3</v>
      </c>
      <c r="CB2">
        <v>0.2637755</v>
      </c>
      <c r="CC2">
        <v>-0.1151784</v>
      </c>
      <c r="CD2">
        <v>-0.45624130000000002</v>
      </c>
      <c r="CE2">
        <v>-0.66894509999999996</v>
      </c>
      <c r="CF2">
        <v>0.66912539999999998</v>
      </c>
      <c r="CG2">
        <v>0.69395119999999999</v>
      </c>
      <c r="CH2">
        <v>0.61312889999999998</v>
      </c>
      <c r="CI2">
        <v>0.31434380000000001</v>
      </c>
      <c r="CJ2">
        <v>0.50238059999999995</v>
      </c>
      <c r="CK2">
        <v>0.45857150000000002</v>
      </c>
      <c r="CL2">
        <v>2.1423730000000001</v>
      </c>
      <c r="CM2">
        <v>9.8839109999999994</v>
      </c>
      <c r="CN2">
        <v>9.7644579999999994</v>
      </c>
      <c r="CO2">
        <v>9.4499099999999991</v>
      </c>
      <c r="CP2">
        <v>9.0471959999999996</v>
      </c>
      <c r="CQ2">
        <v>3.461938</v>
      </c>
      <c r="CR2">
        <v>2.1562139999999999</v>
      </c>
      <c r="CS2">
        <v>1.554969</v>
      </c>
      <c r="CT2">
        <v>2.5072909999999999</v>
      </c>
      <c r="CU2">
        <v>2.4299599999999999</v>
      </c>
      <c r="CV2">
        <v>1.8919159999999999</v>
      </c>
      <c r="CW2">
        <v>0.197433</v>
      </c>
      <c r="CX2">
        <v>-0.395874</v>
      </c>
      <c r="CY2">
        <v>0.25061909999999998</v>
      </c>
      <c r="CZ2">
        <v>0.50505580000000005</v>
      </c>
      <c r="DA2">
        <v>0.12601509999999999</v>
      </c>
      <c r="DB2">
        <v>-0.2151797</v>
      </c>
      <c r="DC2">
        <v>-0.42793940000000003</v>
      </c>
      <c r="DD2">
        <v>0.91000840000000005</v>
      </c>
      <c r="DE2">
        <v>0.93507269999999998</v>
      </c>
      <c r="DF2">
        <v>0.85550590000000004</v>
      </c>
      <c r="DG2">
        <v>0.55911619999999995</v>
      </c>
      <c r="DH2">
        <v>0.74776670000000001</v>
      </c>
      <c r="DI2">
        <v>0.70201409999999997</v>
      </c>
      <c r="DJ2">
        <v>2.3852799999999998</v>
      </c>
      <c r="DK2">
        <v>10.12819</v>
      </c>
      <c r="DL2">
        <v>10.010429999999999</v>
      </c>
      <c r="DM2">
        <v>9.6974440000000008</v>
      </c>
      <c r="DN2">
        <v>9.2980490000000007</v>
      </c>
      <c r="DO2">
        <v>3.7156859999999998</v>
      </c>
      <c r="DP2">
        <v>2.408668</v>
      </c>
      <c r="DQ2">
        <v>1.810055</v>
      </c>
      <c r="DR2">
        <v>2.7642660000000001</v>
      </c>
      <c r="DS2">
        <v>2.6845249999999998</v>
      </c>
      <c r="DT2">
        <v>2.1443780000000001</v>
      </c>
      <c r="DU2">
        <v>0.44485550000000001</v>
      </c>
      <c r="DV2">
        <v>-4.78634E-2</v>
      </c>
      <c r="DW2">
        <v>0.59881989999999996</v>
      </c>
      <c r="DX2">
        <v>0.85342620000000002</v>
      </c>
      <c r="DY2">
        <v>0.47426010000000002</v>
      </c>
      <c r="DZ2">
        <v>0.13287489999999999</v>
      </c>
      <c r="EA2">
        <v>-7.9965300000000003E-2</v>
      </c>
      <c r="EB2">
        <v>1.2578050000000001</v>
      </c>
      <c r="EC2">
        <v>1.2832140000000001</v>
      </c>
      <c r="ED2">
        <v>1.20546</v>
      </c>
      <c r="EE2">
        <v>0.91252880000000003</v>
      </c>
      <c r="EF2">
        <v>1.1020650000000001</v>
      </c>
      <c r="EG2">
        <v>1.053507</v>
      </c>
      <c r="EH2">
        <v>2.7360000000000002</v>
      </c>
      <c r="EI2">
        <v>10.4809</v>
      </c>
      <c r="EJ2">
        <v>10.36557</v>
      </c>
      <c r="EK2">
        <v>10.05484</v>
      </c>
      <c r="EL2">
        <v>9.6602399999999999</v>
      </c>
      <c r="EM2">
        <v>4.0820590000000001</v>
      </c>
      <c r="EN2">
        <v>2.7731710000000001</v>
      </c>
      <c r="EO2">
        <v>2.1783579999999998</v>
      </c>
      <c r="EP2">
        <v>3.1352980000000001</v>
      </c>
      <c r="EQ2">
        <v>3.0520770000000002</v>
      </c>
      <c r="ER2">
        <v>2.5088940000000002</v>
      </c>
      <c r="ES2">
        <v>0.80209410000000003</v>
      </c>
      <c r="ET2">
        <v>60.691380000000002</v>
      </c>
      <c r="EU2">
        <v>59.122630000000001</v>
      </c>
      <c r="EV2">
        <v>57.48348</v>
      </c>
      <c r="EW2">
        <v>56.410620000000002</v>
      </c>
      <c r="EX2">
        <v>56.124299999999998</v>
      </c>
      <c r="EY2">
        <v>57.58934</v>
      </c>
      <c r="EZ2">
        <v>58.429279999999999</v>
      </c>
      <c r="FA2">
        <v>61.672440000000002</v>
      </c>
      <c r="FB2">
        <v>64.570340000000002</v>
      </c>
      <c r="FC2">
        <v>68.232470000000006</v>
      </c>
      <c r="FD2">
        <v>72.069599999999994</v>
      </c>
      <c r="FE2">
        <v>75.635710000000003</v>
      </c>
      <c r="FF2">
        <v>78.937309999999997</v>
      </c>
      <c r="FG2">
        <v>82.849699999999999</v>
      </c>
      <c r="FH2">
        <v>85.607439999999997</v>
      </c>
      <c r="FI2">
        <v>86.555959999999999</v>
      </c>
      <c r="FJ2">
        <v>86.903940000000006</v>
      </c>
      <c r="FK2">
        <v>87.112049999999996</v>
      </c>
      <c r="FL2">
        <v>86.511309999999995</v>
      </c>
      <c r="FM2">
        <v>84.711860000000001</v>
      </c>
      <c r="FN2">
        <v>79.908370000000005</v>
      </c>
      <c r="FO2">
        <v>75.527680000000004</v>
      </c>
      <c r="FP2">
        <v>72.829740000000001</v>
      </c>
      <c r="FQ2">
        <v>69.58287</v>
      </c>
      <c r="FR2">
        <v>179</v>
      </c>
      <c r="FS2">
        <v>5.1808899999999998E-2</v>
      </c>
      <c r="FT2">
        <v>1</v>
      </c>
    </row>
    <row r="3" spans="1:176" x14ac:dyDescent="0.2">
      <c r="A3" t="s">
        <v>1</v>
      </c>
      <c r="B3" t="s">
        <v>229</v>
      </c>
      <c r="C3" s="68">
        <v>41407</v>
      </c>
      <c r="D3">
        <v>179</v>
      </c>
      <c r="E3">
        <v>179</v>
      </c>
      <c r="F3">
        <v>22.062819999999999</v>
      </c>
      <c r="G3">
        <v>22.07283</v>
      </c>
      <c r="H3">
        <v>22.776119999999999</v>
      </c>
      <c r="I3">
        <v>24.931660000000001</v>
      </c>
      <c r="J3">
        <v>32.021540000000002</v>
      </c>
      <c r="K3">
        <v>36.882750000000001</v>
      </c>
      <c r="L3">
        <v>48.083620000000003</v>
      </c>
      <c r="M3">
        <v>52.032269999999997</v>
      </c>
      <c r="N3">
        <v>56.155560000000001</v>
      </c>
      <c r="O3">
        <v>59.445210000000003</v>
      </c>
      <c r="P3">
        <v>65.034189999999995</v>
      </c>
      <c r="Q3">
        <v>67.143230000000003</v>
      </c>
      <c r="R3">
        <v>69.052120000000002</v>
      </c>
      <c r="S3">
        <v>69.75806</v>
      </c>
      <c r="T3">
        <v>68.63973</v>
      </c>
      <c r="U3">
        <v>67.326549999999997</v>
      </c>
      <c r="V3">
        <v>65.862750000000005</v>
      </c>
      <c r="W3">
        <v>63.479759999999999</v>
      </c>
      <c r="X3">
        <v>61.502490000000002</v>
      </c>
      <c r="Y3">
        <v>60.865200000000002</v>
      </c>
      <c r="Z3">
        <v>60.399059999999999</v>
      </c>
      <c r="AA3">
        <v>53.464309999999998</v>
      </c>
      <c r="AB3">
        <v>40.550420000000003</v>
      </c>
      <c r="AC3">
        <v>31.805879999999998</v>
      </c>
      <c r="AD3">
        <v>-1.541385</v>
      </c>
      <c r="AE3">
        <v>-1.33938</v>
      </c>
      <c r="AF3">
        <v>-1.041237</v>
      </c>
      <c r="AG3">
        <v>-0.35965580000000003</v>
      </c>
      <c r="AH3">
        <v>-0.1375933</v>
      </c>
      <c r="AI3">
        <v>-0.2048662</v>
      </c>
      <c r="AJ3">
        <v>-0.2356702</v>
      </c>
      <c r="AK3">
        <v>-0.66844990000000004</v>
      </c>
      <c r="AL3">
        <v>-1.37127</v>
      </c>
      <c r="AM3">
        <v>-1.7954920000000001</v>
      </c>
      <c r="AN3">
        <v>-1.2598339999999999</v>
      </c>
      <c r="AO3">
        <v>-1.976793</v>
      </c>
      <c r="AP3">
        <v>-0.25695449999999997</v>
      </c>
      <c r="AQ3">
        <v>7.9138339999999996</v>
      </c>
      <c r="AR3">
        <v>7.4091820000000004</v>
      </c>
      <c r="AS3">
        <v>7.3105339999999996</v>
      </c>
      <c r="AT3">
        <v>6.9194789999999999</v>
      </c>
      <c r="AU3">
        <v>0.60637240000000003</v>
      </c>
      <c r="AV3">
        <v>-0.43691150000000001</v>
      </c>
      <c r="AW3">
        <v>-0.90993210000000002</v>
      </c>
      <c r="AX3">
        <v>-0.58400790000000002</v>
      </c>
      <c r="AY3">
        <v>9.5780599999999994E-2</v>
      </c>
      <c r="AZ3">
        <v>-0.41173029999999999</v>
      </c>
      <c r="BA3">
        <v>-0.74671790000000005</v>
      </c>
      <c r="BB3">
        <v>-1.1750290000000001</v>
      </c>
      <c r="BC3">
        <v>-0.97209089999999998</v>
      </c>
      <c r="BD3">
        <v>-0.66743569999999997</v>
      </c>
      <c r="BE3">
        <v>8.4738999999999995E-3</v>
      </c>
      <c r="BF3">
        <v>0.2336184</v>
      </c>
      <c r="BG3">
        <v>0.16302050000000001</v>
      </c>
      <c r="BH3">
        <v>0.1374446</v>
      </c>
      <c r="BI3">
        <v>-0.30228579999999999</v>
      </c>
      <c r="BJ3">
        <v>-1.007849</v>
      </c>
      <c r="BK3">
        <v>-1.43533</v>
      </c>
      <c r="BL3">
        <v>-0.8964801</v>
      </c>
      <c r="BM3">
        <v>-1.607963</v>
      </c>
      <c r="BN3">
        <v>0.11001080000000001</v>
      </c>
      <c r="BO3">
        <v>8.2782579999999992</v>
      </c>
      <c r="BP3">
        <v>7.7721229999999997</v>
      </c>
      <c r="BQ3">
        <v>7.6732570000000004</v>
      </c>
      <c r="BR3">
        <v>7.2831380000000001</v>
      </c>
      <c r="BS3">
        <v>0.97013099999999997</v>
      </c>
      <c r="BT3">
        <v>-7.3276599999999997E-2</v>
      </c>
      <c r="BU3">
        <v>-0.5461068</v>
      </c>
      <c r="BV3">
        <v>-0.2203309</v>
      </c>
      <c r="BW3">
        <v>0.46074680000000001</v>
      </c>
      <c r="BX3">
        <v>-4.7657699999999997E-2</v>
      </c>
      <c r="BY3">
        <v>-0.38262439999999998</v>
      </c>
      <c r="BZ3">
        <v>-0.92129159999999999</v>
      </c>
      <c r="CA3">
        <v>-0.71770750000000005</v>
      </c>
      <c r="CB3">
        <v>-0.40854230000000002</v>
      </c>
      <c r="CC3">
        <v>0.26343939999999999</v>
      </c>
      <c r="CD3">
        <v>0.4907185</v>
      </c>
      <c r="CE3">
        <v>0.41781770000000001</v>
      </c>
      <c r="CF3">
        <v>0.39586270000000001</v>
      </c>
      <c r="CG3">
        <v>-4.8681599999999998E-2</v>
      </c>
      <c r="CH3">
        <v>-0.75614510000000001</v>
      </c>
      <c r="CI3">
        <v>-1.1858820000000001</v>
      </c>
      <c r="CJ3">
        <v>-0.64482189999999995</v>
      </c>
      <c r="CK3">
        <v>-1.3525119999999999</v>
      </c>
      <c r="CL3">
        <v>0.36416979999999999</v>
      </c>
      <c r="CM3">
        <v>8.5306569999999997</v>
      </c>
      <c r="CN3">
        <v>8.0234959999999997</v>
      </c>
      <c r="CO3">
        <v>7.9244789999999998</v>
      </c>
      <c r="CP3">
        <v>7.5350070000000002</v>
      </c>
      <c r="CQ3">
        <v>1.2220690000000001</v>
      </c>
      <c r="CR3">
        <v>0.17857590000000001</v>
      </c>
      <c r="CS3">
        <v>-0.29412240000000001</v>
      </c>
      <c r="CT3">
        <v>3.1550799999999997E-2</v>
      </c>
      <c r="CU3">
        <v>0.71352119999999997</v>
      </c>
      <c r="CV3">
        <v>0.20449790000000001</v>
      </c>
      <c r="CW3">
        <v>-0.1304543</v>
      </c>
      <c r="CX3">
        <v>-0.66755439999999999</v>
      </c>
      <c r="CY3">
        <v>-0.46332400000000001</v>
      </c>
      <c r="CZ3">
        <v>-0.149649</v>
      </c>
      <c r="DA3">
        <v>0.51840489999999995</v>
      </c>
      <c r="DB3">
        <v>0.7478186</v>
      </c>
      <c r="DC3">
        <v>0.67261490000000002</v>
      </c>
      <c r="DD3">
        <v>0.6542808</v>
      </c>
      <c r="DE3">
        <v>0.20492250000000001</v>
      </c>
      <c r="DF3">
        <v>-0.50444080000000002</v>
      </c>
      <c r="DG3">
        <v>-0.93643430000000005</v>
      </c>
      <c r="DH3">
        <v>-0.39316380000000001</v>
      </c>
      <c r="DI3">
        <v>-1.0970610000000001</v>
      </c>
      <c r="DJ3">
        <v>0.61832889999999996</v>
      </c>
      <c r="DK3">
        <v>8.7830549999999992</v>
      </c>
      <c r="DL3">
        <v>8.2748679999999997</v>
      </c>
      <c r="DM3">
        <v>8.1756989999999998</v>
      </c>
      <c r="DN3">
        <v>7.7868750000000002</v>
      </c>
      <c r="DO3">
        <v>1.4740070000000001</v>
      </c>
      <c r="DP3">
        <v>0.43042829999999999</v>
      </c>
      <c r="DQ3">
        <v>-4.2138099999999998E-2</v>
      </c>
      <c r="DR3">
        <v>0.28343239999999997</v>
      </c>
      <c r="DS3">
        <v>0.96629569999999998</v>
      </c>
      <c r="DT3">
        <v>0.45665359999999999</v>
      </c>
      <c r="DU3">
        <v>0.1217158</v>
      </c>
      <c r="DV3">
        <v>-0.30119820000000003</v>
      </c>
      <c r="DW3">
        <v>-9.6034800000000003E-2</v>
      </c>
      <c r="DX3">
        <v>0.22415189999999999</v>
      </c>
      <c r="DY3">
        <v>0.88653459999999995</v>
      </c>
      <c r="DZ3">
        <v>1.11903</v>
      </c>
      <c r="EA3">
        <v>1.040502</v>
      </c>
      <c r="EB3">
        <v>1.027396</v>
      </c>
      <c r="EC3">
        <v>0.57108669999999995</v>
      </c>
      <c r="ED3">
        <v>-0.1410198</v>
      </c>
      <c r="EE3">
        <v>-0.57627159999999999</v>
      </c>
      <c r="EF3">
        <v>-2.98094E-2</v>
      </c>
      <c r="EG3">
        <v>-0.72823139999999997</v>
      </c>
      <c r="EH3">
        <v>0.98529420000000001</v>
      </c>
      <c r="EI3">
        <v>9.1474790000000006</v>
      </c>
      <c r="EJ3">
        <v>8.63781</v>
      </c>
      <c r="EK3">
        <v>8.5384229999999999</v>
      </c>
      <c r="EL3">
        <v>8.1505340000000004</v>
      </c>
      <c r="EM3">
        <v>1.837766</v>
      </c>
      <c r="EN3">
        <v>0.79406330000000003</v>
      </c>
      <c r="EO3">
        <v>0.32168720000000001</v>
      </c>
      <c r="EP3">
        <v>0.6471095</v>
      </c>
      <c r="EQ3">
        <v>1.3312619999999999</v>
      </c>
      <c r="ER3">
        <v>0.82072619999999996</v>
      </c>
      <c r="ES3">
        <v>0.4858094</v>
      </c>
      <c r="ET3">
        <v>72.935130000000001</v>
      </c>
      <c r="EU3">
        <v>71.534800000000004</v>
      </c>
      <c r="EV3">
        <v>70.299940000000007</v>
      </c>
      <c r="EW3">
        <v>69.536140000000003</v>
      </c>
      <c r="EX3">
        <v>69.070760000000007</v>
      </c>
      <c r="EY3">
        <v>67.935190000000006</v>
      </c>
      <c r="EZ3">
        <v>67.897369999999995</v>
      </c>
      <c r="FA3">
        <v>68.106800000000007</v>
      </c>
      <c r="FB3">
        <v>71.868030000000005</v>
      </c>
      <c r="FC3">
        <v>77.488699999999994</v>
      </c>
      <c r="FD3">
        <v>82.703410000000005</v>
      </c>
      <c r="FE3">
        <v>85.207859999999997</v>
      </c>
      <c r="FF3">
        <v>88.372680000000003</v>
      </c>
      <c r="FG3">
        <v>90.221369999999993</v>
      </c>
      <c r="FH3">
        <v>91.780270000000002</v>
      </c>
      <c r="FI3">
        <v>92.112700000000004</v>
      </c>
      <c r="FJ3">
        <v>91.407319999999999</v>
      </c>
      <c r="FK3">
        <v>90.462689999999995</v>
      </c>
      <c r="FL3">
        <v>89.699420000000003</v>
      </c>
      <c r="FM3">
        <v>87.188500000000005</v>
      </c>
      <c r="FN3">
        <v>83.447879999999998</v>
      </c>
      <c r="FO3">
        <v>79.326719999999995</v>
      </c>
      <c r="FP3">
        <v>76.12012</v>
      </c>
      <c r="FQ3">
        <v>72.310919999999996</v>
      </c>
      <c r="FR3">
        <v>179</v>
      </c>
      <c r="FS3">
        <v>4.8936100000000003E-2</v>
      </c>
      <c r="FT3">
        <v>1</v>
      </c>
    </row>
    <row r="4" spans="1:176" x14ac:dyDescent="0.2">
      <c r="A4" t="s">
        <v>1</v>
      </c>
      <c r="B4" t="s">
        <v>229</v>
      </c>
      <c r="C4" s="68">
        <v>41415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T4">
        <v>0</v>
      </c>
    </row>
    <row r="5" spans="1:176" x14ac:dyDescent="0.2">
      <c r="A5" t="s">
        <v>1</v>
      </c>
      <c r="B5" t="s">
        <v>229</v>
      </c>
      <c r="C5" s="68">
        <v>41452</v>
      </c>
      <c r="D5">
        <v>221</v>
      </c>
      <c r="E5">
        <v>221</v>
      </c>
      <c r="F5">
        <v>34.393720000000002</v>
      </c>
      <c r="G5">
        <v>32.967289999999998</v>
      </c>
      <c r="H5">
        <v>32.647579999999998</v>
      </c>
      <c r="I5">
        <v>33.745750000000001</v>
      </c>
      <c r="J5">
        <v>40.37744</v>
      </c>
      <c r="K5">
        <v>45.241309999999999</v>
      </c>
      <c r="L5">
        <v>57.255629999999996</v>
      </c>
      <c r="M5">
        <v>61.65587</v>
      </c>
      <c r="N5">
        <v>65.793149999999997</v>
      </c>
      <c r="O5">
        <v>68.712069999999997</v>
      </c>
      <c r="P5">
        <v>74.192719999999994</v>
      </c>
      <c r="Q5">
        <v>76.790719999999993</v>
      </c>
      <c r="R5">
        <v>79.017780000000002</v>
      </c>
      <c r="S5">
        <v>80.017110000000002</v>
      </c>
      <c r="T5">
        <v>79.266589999999994</v>
      </c>
      <c r="U5">
        <v>77.787710000000004</v>
      </c>
      <c r="V5">
        <v>75.869330000000005</v>
      </c>
      <c r="W5">
        <v>73.467119999999994</v>
      </c>
      <c r="X5">
        <v>71.626140000000007</v>
      </c>
      <c r="Y5">
        <v>70.592600000000004</v>
      </c>
      <c r="Z5">
        <v>69.549340000000001</v>
      </c>
      <c r="AA5">
        <v>60.897309999999997</v>
      </c>
      <c r="AB5">
        <v>46.509039999999999</v>
      </c>
      <c r="AC5">
        <v>37.589089999999999</v>
      </c>
      <c r="AD5">
        <v>0.40957440000000001</v>
      </c>
      <c r="AE5">
        <v>0.1781063</v>
      </c>
      <c r="AF5">
        <v>0.33411079999999999</v>
      </c>
      <c r="AG5">
        <v>5.2895299999999999E-2</v>
      </c>
      <c r="AH5">
        <v>-0.17960599999999999</v>
      </c>
      <c r="AI5">
        <v>8.05371E-2</v>
      </c>
      <c r="AJ5">
        <v>-0.1520862</v>
      </c>
      <c r="AK5">
        <v>-1.237851</v>
      </c>
      <c r="AL5">
        <v>-2.348106</v>
      </c>
      <c r="AM5">
        <v>-3.6423939999999999</v>
      </c>
      <c r="AN5">
        <v>-4.250947</v>
      </c>
      <c r="AO5">
        <v>-3.7477</v>
      </c>
      <c r="AP5">
        <v>-2.1588560000000001</v>
      </c>
      <c r="AQ5">
        <v>8.4712429999999994</v>
      </c>
      <c r="AR5">
        <v>9.1755929999999992</v>
      </c>
      <c r="AS5">
        <v>9.199973</v>
      </c>
      <c r="AT5">
        <v>7.7956430000000001</v>
      </c>
      <c r="AU5">
        <v>6.3059199999999996E-2</v>
      </c>
      <c r="AV5">
        <v>-0.30898569999999997</v>
      </c>
      <c r="AW5">
        <v>0.31347229999999998</v>
      </c>
      <c r="AX5">
        <v>0.17002690000000001</v>
      </c>
      <c r="AY5">
        <v>0.23649529999999999</v>
      </c>
      <c r="AZ5">
        <v>0.29189530000000002</v>
      </c>
      <c r="BA5">
        <v>0.60202299999999997</v>
      </c>
      <c r="BB5">
        <v>0.82271030000000001</v>
      </c>
      <c r="BC5">
        <v>0.58953370000000005</v>
      </c>
      <c r="BD5">
        <v>0.74560139999999997</v>
      </c>
      <c r="BE5">
        <v>0.46382180000000001</v>
      </c>
      <c r="BF5">
        <v>0.23194380000000001</v>
      </c>
      <c r="BG5">
        <v>0.49217670000000002</v>
      </c>
      <c r="BH5">
        <v>0.25871450000000001</v>
      </c>
      <c r="BI5">
        <v>-0.82722459999999998</v>
      </c>
      <c r="BJ5">
        <v>-1.9375500000000001</v>
      </c>
      <c r="BK5">
        <v>-3.2300930000000001</v>
      </c>
      <c r="BL5">
        <v>-3.8371360000000001</v>
      </c>
      <c r="BM5">
        <v>-3.3298760000000001</v>
      </c>
      <c r="BN5">
        <v>-1.7403630000000001</v>
      </c>
      <c r="BO5">
        <v>8.8875869999999999</v>
      </c>
      <c r="BP5">
        <v>9.5912849999999992</v>
      </c>
      <c r="BQ5">
        <v>9.6154419999999998</v>
      </c>
      <c r="BR5">
        <v>8.2109269999999999</v>
      </c>
      <c r="BS5">
        <v>0.47908790000000001</v>
      </c>
      <c r="BT5">
        <v>0.1072208</v>
      </c>
      <c r="BU5">
        <v>0.72982970000000003</v>
      </c>
      <c r="BV5">
        <v>0.58673240000000004</v>
      </c>
      <c r="BW5">
        <v>0.65249170000000001</v>
      </c>
      <c r="BX5">
        <v>0.7084665</v>
      </c>
      <c r="BY5">
        <v>1.0196689999999999</v>
      </c>
      <c r="BZ5">
        <v>1.1088469999999999</v>
      </c>
      <c r="CA5">
        <v>0.87448709999999996</v>
      </c>
      <c r="CB5">
        <v>1.030599</v>
      </c>
      <c r="CC5">
        <v>0.74842830000000005</v>
      </c>
      <c r="CD5">
        <v>0.51698189999999999</v>
      </c>
      <c r="CE5">
        <v>0.77727710000000005</v>
      </c>
      <c r="CF5">
        <v>0.54323379999999999</v>
      </c>
      <c r="CG5">
        <v>-0.54282580000000002</v>
      </c>
      <c r="CH5">
        <v>-1.6532</v>
      </c>
      <c r="CI5">
        <v>-2.944534</v>
      </c>
      <c r="CJ5">
        <v>-3.550532</v>
      </c>
      <c r="CK5">
        <v>-3.0404930000000001</v>
      </c>
      <c r="CL5">
        <v>-1.4505170000000001</v>
      </c>
      <c r="CM5">
        <v>9.1759450000000005</v>
      </c>
      <c r="CN5">
        <v>9.8791899999999995</v>
      </c>
      <c r="CO5">
        <v>9.9031950000000002</v>
      </c>
      <c r="CP5">
        <v>8.4985510000000009</v>
      </c>
      <c r="CQ5">
        <v>0.76722809999999997</v>
      </c>
      <c r="CR5">
        <v>0.39548410000000001</v>
      </c>
      <c r="CS5">
        <v>1.0181979999999999</v>
      </c>
      <c r="CT5">
        <v>0.87534149999999999</v>
      </c>
      <c r="CU5">
        <v>0.94060960000000005</v>
      </c>
      <c r="CV5">
        <v>0.99698249999999999</v>
      </c>
      <c r="CW5">
        <v>1.3089299999999999</v>
      </c>
      <c r="CX5">
        <v>1.394984</v>
      </c>
      <c r="CY5">
        <v>1.1594409999999999</v>
      </c>
      <c r="CZ5">
        <v>1.315596</v>
      </c>
      <c r="DA5">
        <v>1.0330349999999999</v>
      </c>
      <c r="DB5">
        <v>0.80201999999999996</v>
      </c>
      <c r="DC5">
        <v>1.0623769999999999</v>
      </c>
      <c r="DD5">
        <v>0.82775310000000002</v>
      </c>
      <c r="DE5">
        <v>-0.25842710000000002</v>
      </c>
      <c r="DF5">
        <v>-1.3688499999999999</v>
      </c>
      <c r="DG5">
        <v>-2.658976</v>
      </c>
      <c r="DH5">
        <v>-3.2639279999999999</v>
      </c>
      <c r="DI5">
        <v>-2.7511100000000002</v>
      </c>
      <c r="DJ5">
        <v>-1.1606700000000001</v>
      </c>
      <c r="DK5">
        <v>9.4643040000000003</v>
      </c>
      <c r="DL5">
        <v>10.1671</v>
      </c>
      <c r="DM5">
        <v>10.190950000000001</v>
      </c>
      <c r="DN5">
        <v>8.7861759999999993</v>
      </c>
      <c r="DO5">
        <v>1.0553680000000001</v>
      </c>
      <c r="DP5">
        <v>0.68374740000000001</v>
      </c>
      <c r="DQ5">
        <v>1.3065659999999999</v>
      </c>
      <c r="DR5">
        <v>1.16395</v>
      </c>
      <c r="DS5">
        <v>1.2287269999999999</v>
      </c>
      <c r="DT5">
        <v>1.285498</v>
      </c>
      <c r="DU5">
        <v>1.5981909999999999</v>
      </c>
      <c r="DV5">
        <v>1.808119</v>
      </c>
      <c r="DW5">
        <v>1.5708679999999999</v>
      </c>
      <c r="DX5">
        <v>1.7270859999999999</v>
      </c>
      <c r="DY5">
        <v>1.4439610000000001</v>
      </c>
      <c r="DZ5">
        <v>1.21357</v>
      </c>
      <c r="EA5">
        <v>1.4740169999999999</v>
      </c>
      <c r="EB5">
        <v>1.2385539999999999</v>
      </c>
      <c r="EC5">
        <v>0.15219949999999999</v>
      </c>
      <c r="ED5">
        <v>-0.95829390000000003</v>
      </c>
      <c r="EE5">
        <v>-2.2466750000000002</v>
      </c>
      <c r="EF5">
        <v>-2.850117</v>
      </c>
      <c r="EG5">
        <v>-2.3332860000000002</v>
      </c>
      <c r="EH5">
        <v>-0.74217719999999998</v>
      </c>
      <c r="EI5">
        <v>9.8806480000000008</v>
      </c>
      <c r="EJ5">
        <v>10.582789999999999</v>
      </c>
      <c r="EK5">
        <v>10.60642</v>
      </c>
      <c r="EL5">
        <v>9.2014600000000009</v>
      </c>
      <c r="EM5">
        <v>1.4713970000000001</v>
      </c>
      <c r="EN5">
        <v>1.0999540000000001</v>
      </c>
      <c r="EO5">
        <v>1.722923</v>
      </c>
      <c r="EP5">
        <v>1.5806560000000001</v>
      </c>
      <c r="EQ5">
        <v>1.6447240000000001</v>
      </c>
      <c r="ER5">
        <v>1.70207</v>
      </c>
      <c r="ES5">
        <v>2.0158369999999999</v>
      </c>
      <c r="ET5">
        <v>70.562200000000004</v>
      </c>
      <c r="EU5">
        <v>69.579509999999999</v>
      </c>
      <c r="EV5">
        <v>68.834350000000001</v>
      </c>
      <c r="EW5">
        <v>68.266109999999998</v>
      </c>
      <c r="EX5">
        <v>67.708380000000005</v>
      </c>
      <c r="EY5">
        <v>67.145060000000001</v>
      </c>
      <c r="EZ5">
        <v>66.792590000000004</v>
      </c>
      <c r="FA5">
        <v>67.278769999999994</v>
      </c>
      <c r="FB5">
        <v>70.214500000000001</v>
      </c>
      <c r="FC5">
        <v>74.62791</v>
      </c>
      <c r="FD5">
        <v>79.115780000000001</v>
      </c>
      <c r="FE5">
        <v>82.256330000000005</v>
      </c>
      <c r="FF5">
        <v>84.964020000000005</v>
      </c>
      <c r="FG5">
        <v>86.6173</v>
      </c>
      <c r="FH5">
        <v>87.166790000000006</v>
      </c>
      <c r="FI5">
        <v>88.014560000000003</v>
      </c>
      <c r="FJ5">
        <v>88.269019999999998</v>
      </c>
      <c r="FK5">
        <v>87.065960000000004</v>
      </c>
      <c r="FL5">
        <v>85.419560000000004</v>
      </c>
      <c r="FM5">
        <v>83.833250000000007</v>
      </c>
      <c r="FN5">
        <v>80.625039999999998</v>
      </c>
      <c r="FO5">
        <v>76.801609999999997</v>
      </c>
      <c r="FP5">
        <v>74.472309999999993</v>
      </c>
      <c r="FQ5">
        <v>72.563270000000003</v>
      </c>
      <c r="FR5">
        <v>221</v>
      </c>
      <c r="FS5">
        <v>4.2257500000000003E-2</v>
      </c>
      <c r="FT5">
        <v>1</v>
      </c>
    </row>
    <row r="6" spans="1:176" x14ac:dyDescent="0.2">
      <c r="A6" t="s">
        <v>1</v>
      </c>
      <c r="B6" t="s">
        <v>229</v>
      </c>
      <c r="C6" s="68">
        <v>41453</v>
      </c>
      <c r="D6">
        <v>221</v>
      </c>
      <c r="E6">
        <v>221</v>
      </c>
      <c r="F6">
        <v>34.032829999999997</v>
      </c>
      <c r="G6">
        <v>32.33766</v>
      </c>
      <c r="H6">
        <v>32.824559999999998</v>
      </c>
      <c r="I6">
        <v>34.324240000000003</v>
      </c>
      <c r="J6">
        <v>40.854439999999997</v>
      </c>
      <c r="K6">
        <v>45.302329999999998</v>
      </c>
      <c r="L6">
        <v>56.198509999999999</v>
      </c>
      <c r="M6">
        <v>60.968690000000002</v>
      </c>
      <c r="N6">
        <v>65.266170000000002</v>
      </c>
      <c r="O6">
        <v>69.697850000000003</v>
      </c>
      <c r="P6">
        <v>74.545230000000004</v>
      </c>
      <c r="Q6">
        <v>76.784599999999998</v>
      </c>
      <c r="R6">
        <v>78.460710000000006</v>
      </c>
      <c r="S6">
        <v>78.995220000000003</v>
      </c>
      <c r="T6">
        <v>78.385040000000004</v>
      </c>
      <c r="U6">
        <v>76.989900000000006</v>
      </c>
      <c r="V6">
        <v>74.955479999999994</v>
      </c>
      <c r="W6">
        <v>72.481570000000005</v>
      </c>
      <c r="X6">
        <v>69.925380000000004</v>
      </c>
      <c r="Y6">
        <v>69.051649999999995</v>
      </c>
      <c r="Z6">
        <v>68.346680000000006</v>
      </c>
      <c r="AA6">
        <v>59.046460000000003</v>
      </c>
      <c r="AB6">
        <v>43.765340000000002</v>
      </c>
      <c r="AC6">
        <v>32.97757</v>
      </c>
      <c r="AD6">
        <v>0.4504901</v>
      </c>
      <c r="AE6">
        <v>0.14130580000000001</v>
      </c>
      <c r="AF6">
        <v>0.27152969999999998</v>
      </c>
      <c r="AG6">
        <v>0.90384140000000002</v>
      </c>
      <c r="AH6">
        <v>0.34451680000000001</v>
      </c>
      <c r="AI6">
        <v>0.13093379999999999</v>
      </c>
      <c r="AJ6">
        <v>4.35404E-2</v>
      </c>
      <c r="AK6">
        <v>-1.5192810000000001</v>
      </c>
      <c r="AL6">
        <v>-2.7641930000000001</v>
      </c>
      <c r="AM6">
        <v>-1.963649</v>
      </c>
      <c r="AN6">
        <v>-2.6838500000000001</v>
      </c>
      <c r="AO6">
        <v>-2.4363389999999998</v>
      </c>
      <c r="AP6">
        <v>-1.88533E-2</v>
      </c>
      <c r="AQ6">
        <v>8.9754769999999997</v>
      </c>
      <c r="AR6">
        <v>8.292586</v>
      </c>
      <c r="AS6">
        <v>7.5452669999999999</v>
      </c>
      <c r="AT6">
        <v>6.7497410000000002</v>
      </c>
      <c r="AU6">
        <v>-0.2051017</v>
      </c>
      <c r="AV6">
        <v>0.42681930000000001</v>
      </c>
      <c r="AW6">
        <v>-1.0731679999999999</v>
      </c>
      <c r="AX6">
        <v>-1.6230800000000001</v>
      </c>
      <c r="AY6">
        <v>-1.2252700000000001</v>
      </c>
      <c r="AZ6">
        <v>-1.3315630000000001</v>
      </c>
      <c r="BA6">
        <v>-0.89970360000000005</v>
      </c>
      <c r="BB6">
        <v>0.87822149999999999</v>
      </c>
      <c r="BC6">
        <v>0.56845080000000003</v>
      </c>
      <c r="BD6">
        <v>0.69707490000000005</v>
      </c>
      <c r="BE6">
        <v>1.3280240000000001</v>
      </c>
      <c r="BF6">
        <v>0.76979390000000003</v>
      </c>
      <c r="BG6">
        <v>0.55579330000000005</v>
      </c>
      <c r="BH6">
        <v>0.46835290000000002</v>
      </c>
      <c r="BI6">
        <v>-1.0950599999999999</v>
      </c>
      <c r="BJ6">
        <v>-2.3403679999999998</v>
      </c>
      <c r="BK6">
        <v>-1.539811</v>
      </c>
      <c r="BL6">
        <v>-2.2599990000000001</v>
      </c>
      <c r="BM6">
        <v>-2.0131860000000001</v>
      </c>
      <c r="BN6">
        <v>0.40413670000000002</v>
      </c>
      <c r="BO6">
        <v>9.3985420000000008</v>
      </c>
      <c r="BP6">
        <v>8.7157049999999998</v>
      </c>
      <c r="BQ6">
        <v>7.9686779999999997</v>
      </c>
      <c r="BR6">
        <v>7.1728310000000004</v>
      </c>
      <c r="BS6">
        <v>0.21802379999999999</v>
      </c>
      <c r="BT6">
        <v>0.84964450000000002</v>
      </c>
      <c r="BU6">
        <v>-0.64992989999999995</v>
      </c>
      <c r="BV6">
        <v>-1.1993469999999999</v>
      </c>
      <c r="BW6">
        <v>-0.80092589999999997</v>
      </c>
      <c r="BX6">
        <v>-0.90774549999999998</v>
      </c>
      <c r="BY6">
        <v>-0.47564689999999998</v>
      </c>
      <c r="BZ6">
        <v>1.1744669999999999</v>
      </c>
      <c r="CA6">
        <v>0.86429009999999995</v>
      </c>
      <c r="CB6">
        <v>0.99180619999999997</v>
      </c>
      <c r="CC6">
        <v>1.6218109999999999</v>
      </c>
      <c r="CD6">
        <v>1.0643400000000001</v>
      </c>
      <c r="CE6">
        <v>0.85004959999999996</v>
      </c>
      <c r="CF6">
        <v>0.7625767</v>
      </c>
      <c r="CG6">
        <v>-0.80124600000000001</v>
      </c>
      <c r="CH6">
        <v>-2.046827</v>
      </c>
      <c r="CI6">
        <v>-1.2462610000000001</v>
      </c>
      <c r="CJ6">
        <v>-1.96644</v>
      </c>
      <c r="CK6">
        <v>-1.7201109999999999</v>
      </c>
      <c r="CL6">
        <v>0.69709840000000001</v>
      </c>
      <c r="CM6">
        <v>9.6915560000000003</v>
      </c>
      <c r="CN6">
        <v>9.0087569999999992</v>
      </c>
      <c r="CO6">
        <v>8.2619299999999996</v>
      </c>
      <c r="CP6">
        <v>7.4658610000000003</v>
      </c>
      <c r="CQ6">
        <v>0.51107919999999996</v>
      </c>
      <c r="CR6">
        <v>1.1424920000000001</v>
      </c>
      <c r="CS6">
        <v>-0.35679630000000001</v>
      </c>
      <c r="CT6">
        <v>-0.90587099999999998</v>
      </c>
      <c r="CU6">
        <v>-0.50702610000000004</v>
      </c>
      <c r="CV6">
        <v>-0.61421079999999995</v>
      </c>
      <c r="CW6">
        <v>-0.18194660000000001</v>
      </c>
      <c r="CX6">
        <v>1.470712</v>
      </c>
      <c r="CY6">
        <v>1.160129</v>
      </c>
      <c r="CZ6">
        <v>1.286538</v>
      </c>
      <c r="DA6">
        <v>1.9155990000000001</v>
      </c>
      <c r="DB6">
        <v>1.3588849999999999</v>
      </c>
      <c r="DC6">
        <v>1.144306</v>
      </c>
      <c r="DD6">
        <v>1.0568010000000001</v>
      </c>
      <c r="DE6">
        <v>-0.50743199999999999</v>
      </c>
      <c r="DF6">
        <v>-1.753287</v>
      </c>
      <c r="DG6">
        <v>-0.95271220000000001</v>
      </c>
      <c r="DH6">
        <v>-1.672882</v>
      </c>
      <c r="DI6">
        <v>-1.4270370000000001</v>
      </c>
      <c r="DJ6">
        <v>0.99006000000000005</v>
      </c>
      <c r="DK6">
        <v>9.9845699999999997</v>
      </c>
      <c r="DL6">
        <v>9.3018079999999994</v>
      </c>
      <c r="DM6">
        <v>8.5551829999999995</v>
      </c>
      <c r="DN6">
        <v>7.7588910000000002</v>
      </c>
      <c r="DO6">
        <v>0.80413460000000003</v>
      </c>
      <c r="DP6">
        <v>1.4353389999999999</v>
      </c>
      <c r="DQ6">
        <v>-6.36626E-2</v>
      </c>
      <c r="DR6">
        <v>-0.61239480000000002</v>
      </c>
      <c r="DS6">
        <v>-0.21312639999999999</v>
      </c>
      <c r="DT6">
        <v>-0.32067610000000002</v>
      </c>
      <c r="DU6">
        <v>0.1117537</v>
      </c>
      <c r="DV6">
        <v>1.898444</v>
      </c>
      <c r="DW6">
        <v>1.5872740000000001</v>
      </c>
      <c r="DX6">
        <v>1.712083</v>
      </c>
      <c r="DY6">
        <v>2.3397809999999999</v>
      </c>
      <c r="DZ6">
        <v>1.784162</v>
      </c>
      <c r="EA6">
        <v>1.5691649999999999</v>
      </c>
      <c r="EB6">
        <v>1.4816130000000001</v>
      </c>
      <c r="EC6">
        <v>-8.3211199999999999E-2</v>
      </c>
      <c r="ED6">
        <v>-1.329461</v>
      </c>
      <c r="EE6">
        <v>-0.52887379999999995</v>
      </c>
      <c r="EF6">
        <v>-1.2490300000000001</v>
      </c>
      <c r="EG6">
        <v>-1.003884</v>
      </c>
      <c r="EH6">
        <v>1.4130499999999999</v>
      </c>
      <c r="EI6">
        <v>10.407629999999999</v>
      </c>
      <c r="EJ6">
        <v>9.7249269999999992</v>
      </c>
      <c r="EK6">
        <v>8.9785939999999993</v>
      </c>
      <c r="EL6">
        <v>8.1819810000000004</v>
      </c>
      <c r="EM6">
        <v>1.22726</v>
      </c>
      <c r="EN6">
        <v>1.8581650000000001</v>
      </c>
      <c r="EO6">
        <v>0.3595759</v>
      </c>
      <c r="EP6">
        <v>-0.18866169999999999</v>
      </c>
      <c r="EQ6">
        <v>0.21121819999999999</v>
      </c>
      <c r="ER6">
        <v>0.1031415</v>
      </c>
      <c r="ES6">
        <v>0.53581040000000002</v>
      </c>
      <c r="ET6">
        <v>71.053989999999999</v>
      </c>
      <c r="EU6">
        <v>69.955640000000002</v>
      </c>
      <c r="EV6">
        <v>69.289609999999996</v>
      </c>
      <c r="EW6">
        <v>68.800700000000006</v>
      </c>
      <c r="EX6">
        <v>68.071619999999996</v>
      </c>
      <c r="EY6">
        <v>67.390630000000002</v>
      </c>
      <c r="EZ6">
        <v>67.104489999999998</v>
      </c>
      <c r="FA6">
        <v>67.568860000000001</v>
      </c>
      <c r="FB6">
        <v>70.47587</v>
      </c>
      <c r="FC6">
        <v>75.060969999999998</v>
      </c>
      <c r="FD6">
        <v>79.359009999999998</v>
      </c>
      <c r="FE6">
        <v>83.084630000000004</v>
      </c>
      <c r="FF6">
        <v>85.852249999999998</v>
      </c>
      <c r="FG6">
        <v>88.000829999999993</v>
      </c>
      <c r="FH6">
        <v>89.585089999999994</v>
      </c>
      <c r="FI6">
        <v>89.547550000000001</v>
      </c>
      <c r="FJ6">
        <v>90.092770000000002</v>
      </c>
      <c r="FK6">
        <v>90.474450000000004</v>
      </c>
      <c r="FL6">
        <v>88.920670000000001</v>
      </c>
      <c r="FM6">
        <v>86.478369999999998</v>
      </c>
      <c r="FN6">
        <v>83.882980000000003</v>
      </c>
      <c r="FO6">
        <v>80.760189999999994</v>
      </c>
      <c r="FP6">
        <v>77.725849999999994</v>
      </c>
      <c r="FQ6">
        <v>74.922749999999994</v>
      </c>
      <c r="FR6">
        <v>221</v>
      </c>
      <c r="FS6">
        <v>3.5937400000000001E-2</v>
      </c>
      <c r="FT6">
        <v>1</v>
      </c>
    </row>
    <row r="7" spans="1:176" x14ac:dyDescent="0.2">
      <c r="A7" t="s">
        <v>1</v>
      </c>
      <c r="B7" t="s">
        <v>229</v>
      </c>
      <c r="C7" s="68">
        <v>41456</v>
      </c>
      <c r="D7">
        <v>235</v>
      </c>
      <c r="E7">
        <v>235</v>
      </c>
      <c r="F7">
        <v>29.088149999999999</v>
      </c>
      <c r="G7">
        <v>29.146059999999999</v>
      </c>
      <c r="H7">
        <v>29.598600000000001</v>
      </c>
      <c r="I7">
        <v>31.978059999999999</v>
      </c>
      <c r="J7">
        <v>40.029559999999996</v>
      </c>
      <c r="K7">
        <v>46.479730000000004</v>
      </c>
      <c r="L7">
        <v>59.986960000000003</v>
      </c>
      <c r="M7">
        <v>65.444850000000002</v>
      </c>
      <c r="N7">
        <v>70.768860000000004</v>
      </c>
      <c r="O7">
        <v>74.871229999999997</v>
      </c>
      <c r="P7">
        <v>81.338509999999999</v>
      </c>
      <c r="Q7">
        <v>83.034419999999997</v>
      </c>
      <c r="R7">
        <v>83.690740000000005</v>
      </c>
      <c r="S7">
        <v>83.859629999999996</v>
      </c>
      <c r="T7">
        <v>82.453479999999999</v>
      </c>
      <c r="U7">
        <v>81.263720000000006</v>
      </c>
      <c r="V7">
        <v>79.202259999999995</v>
      </c>
      <c r="W7">
        <v>77.101900000000001</v>
      </c>
      <c r="X7">
        <v>74.607349999999997</v>
      </c>
      <c r="Y7">
        <v>73.992400000000004</v>
      </c>
      <c r="Z7">
        <v>72.87809</v>
      </c>
      <c r="AA7">
        <v>63.351550000000003</v>
      </c>
      <c r="AB7">
        <v>48.350859999999997</v>
      </c>
      <c r="AC7">
        <v>38.753189999999996</v>
      </c>
      <c r="AD7">
        <v>-0.59292290000000003</v>
      </c>
      <c r="AE7">
        <v>-0.30746190000000001</v>
      </c>
      <c r="AF7">
        <v>-0.61494360000000003</v>
      </c>
      <c r="AG7">
        <v>-0.66781990000000002</v>
      </c>
      <c r="AH7">
        <v>-1.074389</v>
      </c>
      <c r="AI7">
        <v>-1.336775</v>
      </c>
      <c r="AJ7">
        <v>-1.6881790000000001</v>
      </c>
      <c r="AK7">
        <v>-1.1859310000000001</v>
      </c>
      <c r="AL7">
        <v>-0.48946539999999999</v>
      </c>
      <c r="AM7">
        <v>1.178625</v>
      </c>
      <c r="AN7">
        <v>2.6126170000000002</v>
      </c>
      <c r="AO7">
        <v>2.1904129999999999</v>
      </c>
      <c r="AP7">
        <v>2.0203549999999999</v>
      </c>
      <c r="AQ7">
        <v>5.3423189999999998</v>
      </c>
      <c r="AR7">
        <v>5.4507349999999999</v>
      </c>
      <c r="AS7">
        <v>7.7286229999999998</v>
      </c>
      <c r="AT7">
        <v>6.9108859999999996</v>
      </c>
      <c r="AU7">
        <v>1.0702609999999999</v>
      </c>
      <c r="AV7">
        <v>-0.82765200000000005</v>
      </c>
      <c r="AW7">
        <v>-0.65451119999999996</v>
      </c>
      <c r="AX7">
        <v>-1.0949040000000001</v>
      </c>
      <c r="AY7">
        <v>-0.78738520000000001</v>
      </c>
      <c r="AZ7">
        <v>-1.1233569999999999</v>
      </c>
      <c r="BA7">
        <v>-0.67879100000000003</v>
      </c>
      <c r="BB7">
        <v>-0.16499169999999999</v>
      </c>
      <c r="BC7">
        <v>0.1170337</v>
      </c>
      <c r="BD7">
        <v>-0.19107779999999999</v>
      </c>
      <c r="BE7">
        <v>-0.24437339999999999</v>
      </c>
      <c r="BF7">
        <v>-0.65105400000000002</v>
      </c>
      <c r="BG7">
        <v>-0.91320780000000001</v>
      </c>
      <c r="BH7">
        <v>-1.263217</v>
      </c>
      <c r="BI7">
        <v>-0.75995089999999998</v>
      </c>
      <c r="BJ7">
        <v>-6.2874200000000005E-2</v>
      </c>
      <c r="BK7">
        <v>1.6050450000000001</v>
      </c>
      <c r="BL7">
        <v>3.0369999999999999</v>
      </c>
      <c r="BM7">
        <v>2.6126830000000001</v>
      </c>
      <c r="BN7">
        <v>2.4455249999999999</v>
      </c>
      <c r="BO7">
        <v>5.7677500000000004</v>
      </c>
      <c r="BP7">
        <v>5.8772640000000003</v>
      </c>
      <c r="BQ7">
        <v>8.1533759999999997</v>
      </c>
      <c r="BR7">
        <v>7.3330349999999997</v>
      </c>
      <c r="BS7">
        <v>1.4936480000000001</v>
      </c>
      <c r="BT7">
        <v>-0.40498299999999998</v>
      </c>
      <c r="BU7">
        <v>-0.2319502</v>
      </c>
      <c r="BV7">
        <v>-0.67168119999999998</v>
      </c>
      <c r="BW7">
        <v>-0.36411660000000001</v>
      </c>
      <c r="BX7">
        <v>-0.70054090000000002</v>
      </c>
      <c r="BY7">
        <v>-0.25672840000000002</v>
      </c>
      <c r="BZ7">
        <v>0.13139210000000001</v>
      </c>
      <c r="CA7">
        <v>0.41103800000000001</v>
      </c>
      <c r="CB7">
        <v>0.1024904</v>
      </c>
      <c r="CC7">
        <v>4.8904400000000001E-2</v>
      </c>
      <c r="CD7">
        <v>-0.35785359999999999</v>
      </c>
      <c r="CE7">
        <v>-0.61984660000000003</v>
      </c>
      <c r="CF7">
        <v>-0.96888890000000005</v>
      </c>
      <c r="CG7">
        <v>-0.46491850000000001</v>
      </c>
      <c r="CH7">
        <v>0.2325816</v>
      </c>
      <c r="CI7">
        <v>1.9003829999999999</v>
      </c>
      <c r="CJ7">
        <v>3.3309259999999998</v>
      </c>
      <c r="CK7">
        <v>2.9051459999999998</v>
      </c>
      <c r="CL7">
        <v>2.7399960000000001</v>
      </c>
      <c r="CM7">
        <v>6.0624019999999996</v>
      </c>
      <c r="CN7">
        <v>6.1726770000000002</v>
      </c>
      <c r="CO7">
        <v>8.4475569999999998</v>
      </c>
      <c r="CP7">
        <v>7.6254140000000001</v>
      </c>
      <c r="CQ7">
        <v>1.7868839999999999</v>
      </c>
      <c r="CR7">
        <v>-0.1122437</v>
      </c>
      <c r="CS7">
        <v>6.0714200000000003E-2</v>
      </c>
      <c r="CT7">
        <v>-0.37855830000000001</v>
      </c>
      <c r="CU7">
        <v>-7.0961999999999997E-2</v>
      </c>
      <c r="CV7">
        <v>-0.4076998</v>
      </c>
      <c r="CW7">
        <v>3.5590799999999999E-2</v>
      </c>
      <c r="CX7">
        <v>0.42777599999999999</v>
      </c>
      <c r="CY7">
        <v>0.70504239999999996</v>
      </c>
      <c r="CZ7">
        <v>0.39605859999999998</v>
      </c>
      <c r="DA7">
        <v>0.34218209999999999</v>
      </c>
      <c r="DB7">
        <v>-6.4653199999999994E-2</v>
      </c>
      <c r="DC7">
        <v>-0.32648539999999998</v>
      </c>
      <c r="DD7">
        <v>-0.67456110000000002</v>
      </c>
      <c r="DE7">
        <v>-0.16988619999999999</v>
      </c>
      <c r="DF7">
        <v>0.52803739999999999</v>
      </c>
      <c r="DG7">
        <v>2.1957200000000001</v>
      </c>
      <c r="DH7">
        <v>3.6248529999999999</v>
      </c>
      <c r="DI7">
        <v>3.1976089999999999</v>
      </c>
      <c r="DJ7">
        <v>3.0344669999999998</v>
      </c>
      <c r="DK7">
        <v>6.3570539999999998</v>
      </c>
      <c r="DL7">
        <v>6.4680900000000001</v>
      </c>
      <c r="DM7">
        <v>8.7417390000000008</v>
      </c>
      <c r="DN7">
        <v>7.9177929999999996</v>
      </c>
      <c r="DO7">
        <v>2.0801210000000001</v>
      </c>
      <c r="DP7">
        <v>0.1804955</v>
      </c>
      <c r="DQ7">
        <v>0.35337869999999999</v>
      </c>
      <c r="DR7">
        <v>-8.5435399999999995E-2</v>
      </c>
      <c r="DS7">
        <v>0.22219249999999999</v>
      </c>
      <c r="DT7">
        <v>-0.1148588</v>
      </c>
      <c r="DU7">
        <v>0.32791009999999998</v>
      </c>
      <c r="DV7">
        <v>0.8557072</v>
      </c>
      <c r="DW7">
        <v>1.1295379999999999</v>
      </c>
      <c r="DX7">
        <v>0.8199244</v>
      </c>
      <c r="DY7">
        <v>0.76562859999999999</v>
      </c>
      <c r="DZ7">
        <v>0.35868149999999999</v>
      </c>
      <c r="EA7">
        <v>9.7081700000000007E-2</v>
      </c>
      <c r="EB7">
        <v>-0.24959870000000001</v>
      </c>
      <c r="EC7">
        <v>0.25609369999999998</v>
      </c>
      <c r="ED7">
        <v>0.95462860000000005</v>
      </c>
      <c r="EE7">
        <v>2.6221399999999999</v>
      </c>
      <c r="EF7">
        <v>4.0492350000000004</v>
      </c>
      <c r="EG7">
        <v>3.6198800000000002</v>
      </c>
      <c r="EH7">
        <v>3.4596369999999999</v>
      </c>
      <c r="EI7">
        <v>6.7824850000000003</v>
      </c>
      <c r="EJ7">
        <v>6.8946189999999996</v>
      </c>
      <c r="EK7">
        <v>9.1664919999999999</v>
      </c>
      <c r="EL7">
        <v>8.3399420000000006</v>
      </c>
      <c r="EM7">
        <v>2.5035080000000001</v>
      </c>
      <c r="EN7">
        <v>0.60316460000000005</v>
      </c>
      <c r="EO7">
        <v>0.77593970000000001</v>
      </c>
      <c r="EP7">
        <v>0.33778750000000002</v>
      </c>
      <c r="EQ7">
        <v>0.64546110000000001</v>
      </c>
      <c r="ER7">
        <v>0.30795719999999999</v>
      </c>
      <c r="ES7">
        <v>0.74997259999999999</v>
      </c>
      <c r="ET7">
        <v>72.730810000000005</v>
      </c>
      <c r="EU7">
        <v>71.545410000000004</v>
      </c>
      <c r="EV7">
        <v>71.080709999999996</v>
      </c>
      <c r="EW7">
        <v>70.659390000000002</v>
      </c>
      <c r="EX7">
        <v>70.884410000000003</v>
      </c>
      <c r="EY7">
        <v>70.62227</v>
      </c>
      <c r="EZ7">
        <v>70.411100000000005</v>
      </c>
      <c r="FA7">
        <v>70.427800000000005</v>
      </c>
      <c r="FB7">
        <v>71.761799999999994</v>
      </c>
      <c r="FC7">
        <v>74.684119999999993</v>
      </c>
      <c r="FD7">
        <v>77.699650000000005</v>
      </c>
      <c r="FE7">
        <v>80.392859999999999</v>
      </c>
      <c r="FF7">
        <v>83.566410000000005</v>
      </c>
      <c r="FG7">
        <v>85.014330000000001</v>
      </c>
      <c r="FH7">
        <v>88.185850000000002</v>
      </c>
      <c r="FI7">
        <v>89.604290000000006</v>
      </c>
      <c r="FJ7">
        <v>91.453670000000002</v>
      </c>
      <c r="FK7">
        <v>90.691730000000007</v>
      </c>
      <c r="FL7">
        <v>88.411249999999995</v>
      </c>
      <c r="FM7">
        <v>85.962230000000005</v>
      </c>
      <c r="FN7">
        <v>83.058300000000003</v>
      </c>
      <c r="FO7">
        <v>79.832189999999997</v>
      </c>
      <c r="FP7">
        <v>76.988039999999998</v>
      </c>
      <c r="FQ7">
        <v>74.567710000000005</v>
      </c>
      <c r="FR7">
        <v>235</v>
      </c>
      <c r="FS7">
        <v>3.7152900000000003E-2</v>
      </c>
      <c r="FT7">
        <v>1</v>
      </c>
    </row>
    <row r="8" spans="1:176" x14ac:dyDescent="0.2">
      <c r="A8" t="s">
        <v>1</v>
      </c>
      <c r="B8" t="s">
        <v>229</v>
      </c>
      <c r="C8" s="68">
        <v>41457</v>
      </c>
      <c r="D8">
        <v>235</v>
      </c>
      <c r="E8">
        <v>235</v>
      </c>
      <c r="F8">
        <v>35.134689999999999</v>
      </c>
      <c r="G8">
        <v>33.449260000000002</v>
      </c>
      <c r="H8">
        <v>32.84843</v>
      </c>
      <c r="I8">
        <v>34.162129999999998</v>
      </c>
      <c r="J8">
        <v>41.330880000000001</v>
      </c>
      <c r="K8">
        <v>47.311390000000003</v>
      </c>
      <c r="L8">
        <v>60.751600000000003</v>
      </c>
      <c r="M8">
        <v>65.446910000000003</v>
      </c>
      <c r="N8">
        <v>70.671559999999999</v>
      </c>
      <c r="O8">
        <v>74.715450000000004</v>
      </c>
      <c r="P8">
        <v>80.959159999999997</v>
      </c>
      <c r="Q8">
        <v>83.063280000000006</v>
      </c>
      <c r="R8">
        <v>84.238339999999994</v>
      </c>
      <c r="S8">
        <v>84.392359999999996</v>
      </c>
      <c r="T8">
        <v>82.879919999999998</v>
      </c>
      <c r="U8">
        <v>81.066000000000003</v>
      </c>
      <c r="V8">
        <v>78.535809999999998</v>
      </c>
      <c r="W8">
        <v>75.672300000000007</v>
      </c>
      <c r="X8">
        <v>72.910499999999999</v>
      </c>
      <c r="Y8">
        <v>72.657579999999996</v>
      </c>
      <c r="Z8">
        <v>71.192629999999994</v>
      </c>
      <c r="AA8">
        <v>62.343829999999997</v>
      </c>
      <c r="AB8">
        <v>47.669220000000003</v>
      </c>
      <c r="AC8">
        <v>38.327550000000002</v>
      </c>
      <c r="AD8">
        <v>-0.3970014</v>
      </c>
      <c r="AE8">
        <v>-0.62990849999999998</v>
      </c>
      <c r="AF8">
        <v>-1.02586</v>
      </c>
      <c r="AG8">
        <v>-1.001336</v>
      </c>
      <c r="AH8">
        <v>-0.79372869999999995</v>
      </c>
      <c r="AI8">
        <v>-2.2470199999999999E-2</v>
      </c>
      <c r="AJ8">
        <v>0.21465229999999999</v>
      </c>
      <c r="AK8">
        <v>-0.51890700000000001</v>
      </c>
      <c r="AL8">
        <v>-0.12782540000000001</v>
      </c>
      <c r="AM8">
        <v>-0.1066989</v>
      </c>
      <c r="AN8">
        <v>0.74436279999999999</v>
      </c>
      <c r="AO8">
        <v>0.65960569999999996</v>
      </c>
      <c r="AP8">
        <v>2.9344169999999998</v>
      </c>
      <c r="AQ8">
        <v>11.22662</v>
      </c>
      <c r="AR8">
        <v>10.41962</v>
      </c>
      <c r="AS8">
        <v>10.6715</v>
      </c>
      <c r="AT8">
        <v>9.6756969999999995</v>
      </c>
      <c r="AU8">
        <v>2.4814039999999999</v>
      </c>
      <c r="AV8">
        <v>0.55133169999999998</v>
      </c>
      <c r="AW8">
        <v>0.79849769999999998</v>
      </c>
      <c r="AX8">
        <v>-0.67228500000000002</v>
      </c>
      <c r="AY8">
        <v>-1.5956330000000001</v>
      </c>
      <c r="AZ8">
        <v>-1.1184210000000001</v>
      </c>
      <c r="BA8">
        <v>-1.308767</v>
      </c>
      <c r="BB8">
        <v>1.7054099999999999E-2</v>
      </c>
      <c r="BC8">
        <v>-0.21641299999999999</v>
      </c>
      <c r="BD8">
        <v>-0.61266240000000005</v>
      </c>
      <c r="BE8">
        <v>-0.58790710000000002</v>
      </c>
      <c r="BF8">
        <v>-0.37983410000000001</v>
      </c>
      <c r="BG8">
        <v>0.39234219999999997</v>
      </c>
      <c r="BH8">
        <v>0.62910370000000004</v>
      </c>
      <c r="BI8">
        <v>-0.1045189</v>
      </c>
      <c r="BJ8">
        <v>0.28666530000000001</v>
      </c>
      <c r="BK8">
        <v>0.30778640000000002</v>
      </c>
      <c r="BL8">
        <v>1.159788</v>
      </c>
      <c r="BM8">
        <v>1.074586</v>
      </c>
      <c r="BN8">
        <v>3.348274</v>
      </c>
      <c r="BO8">
        <v>11.640269999999999</v>
      </c>
      <c r="BP8">
        <v>10.83405</v>
      </c>
      <c r="BQ8">
        <v>11.08733</v>
      </c>
      <c r="BR8">
        <v>10.09207</v>
      </c>
      <c r="BS8">
        <v>2.8981129999999999</v>
      </c>
      <c r="BT8">
        <v>0.96798580000000001</v>
      </c>
      <c r="BU8">
        <v>1.2166760000000001</v>
      </c>
      <c r="BV8">
        <v>-0.2529457</v>
      </c>
      <c r="BW8">
        <v>-1.177905</v>
      </c>
      <c r="BX8">
        <v>-0.7016365</v>
      </c>
      <c r="BY8">
        <v>-0.89465139999999999</v>
      </c>
      <c r="BZ8">
        <v>0.30382769999999998</v>
      </c>
      <c r="CA8">
        <v>6.9972800000000002E-2</v>
      </c>
      <c r="CB8">
        <v>-0.32648310000000003</v>
      </c>
      <c r="CC8">
        <v>-0.3015678</v>
      </c>
      <c r="CD8">
        <v>-9.3172099999999994E-2</v>
      </c>
      <c r="CE8">
        <v>0.67964009999999997</v>
      </c>
      <c r="CF8">
        <v>0.91615150000000001</v>
      </c>
      <c r="CG8">
        <v>0.18248500000000001</v>
      </c>
      <c r="CH8">
        <v>0.57374020000000003</v>
      </c>
      <c r="CI8">
        <v>0.59485759999999999</v>
      </c>
      <c r="CJ8">
        <v>1.4475100000000001</v>
      </c>
      <c r="CK8">
        <v>1.3620000000000001</v>
      </c>
      <c r="CL8">
        <v>3.6349109999999998</v>
      </c>
      <c r="CM8">
        <v>11.92676</v>
      </c>
      <c r="CN8">
        <v>11.121079999999999</v>
      </c>
      <c r="CO8">
        <v>11.37533</v>
      </c>
      <c r="CP8">
        <v>10.38045</v>
      </c>
      <c r="CQ8">
        <v>3.1867239999999999</v>
      </c>
      <c r="CR8">
        <v>1.256559</v>
      </c>
      <c r="CS8">
        <v>1.506305</v>
      </c>
      <c r="CT8">
        <v>3.7487399999999997E-2</v>
      </c>
      <c r="CU8">
        <v>-0.88858820000000005</v>
      </c>
      <c r="CV8">
        <v>-0.41297299999999998</v>
      </c>
      <c r="CW8">
        <v>-0.60783589999999998</v>
      </c>
      <c r="CX8">
        <v>0.5906013</v>
      </c>
      <c r="CY8">
        <v>0.35635850000000002</v>
      </c>
      <c r="CZ8">
        <v>-4.0303899999999997E-2</v>
      </c>
      <c r="DA8">
        <v>-1.5228500000000001E-2</v>
      </c>
      <c r="DB8">
        <v>0.19349</v>
      </c>
      <c r="DC8">
        <v>0.96693790000000002</v>
      </c>
      <c r="DD8">
        <v>1.2031989999999999</v>
      </c>
      <c r="DE8">
        <v>0.46948889999999999</v>
      </c>
      <c r="DF8">
        <v>0.8608152</v>
      </c>
      <c r="DG8">
        <v>0.88192890000000002</v>
      </c>
      <c r="DH8">
        <v>1.7352320000000001</v>
      </c>
      <c r="DI8">
        <v>1.6494139999999999</v>
      </c>
      <c r="DJ8">
        <v>3.9215469999999999</v>
      </c>
      <c r="DK8">
        <v>12.21326</v>
      </c>
      <c r="DL8">
        <v>11.40812</v>
      </c>
      <c r="DM8">
        <v>11.66334</v>
      </c>
      <c r="DN8">
        <v>10.66883</v>
      </c>
      <c r="DO8">
        <v>3.4753349999999998</v>
      </c>
      <c r="DP8">
        <v>1.5451330000000001</v>
      </c>
      <c r="DQ8">
        <v>1.7959339999999999</v>
      </c>
      <c r="DR8">
        <v>0.3279205</v>
      </c>
      <c r="DS8">
        <v>-0.59927129999999995</v>
      </c>
      <c r="DT8">
        <v>-0.1243094</v>
      </c>
      <c r="DU8">
        <v>-0.32102049999999999</v>
      </c>
      <c r="DV8">
        <v>1.0046569999999999</v>
      </c>
      <c r="DW8">
        <v>0.76985400000000004</v>
      </c>
      <c r="DX8">
        <v>0.37289349999999999</v>
      </c>
      <c r="DY8">
        <v>0.3982</v>
      </c>
      <c r="DZ8">
        <v>0.60738460000000005</v>
      </c>
      <c r="EA8">
        <v>1.38175</v>
      </c>
      <c r="EB8">
        <v>1.617651</v>
      </c>
      <c r="EC8">
        <v>0.88387700000000002</v>
      </c>
      <c r="ED8">
        <v>1.2753060000000001</v>
      </c>
      <c r="EE8">
        <v>1.296414</v>
      </c>
      <c r="EF8">
        <v>2.1506569999999998</v>
      </c>
      <c r="EG8">
        <v>2.0643950000000002</v>
      </c>
      <c r="EH8">
        <v>4.3354049999999997</v>
      </c>
      <c r="EI8">
        <v>12.626910000000001</v>
      </c>
      <c r="EJ8">
        <v>11.82255</v>
      </c>
      <c r="EK8">
        <v>12.07917</v>
      </c>
      <c r="EL8">
        <v>11.08521</v>
      </c>
      <c r="EM8">
        <v>3.8920439999999998</v>
      </c>
      <c r="EN8">
        <v>1.9617869999999999</v>
      </c>
      <c r="EO8">
        <v>2.2141120000000001</v>
      </c>
      <c r="EP8">
        <v>0.74725969999999997</v>
      </c>
      <c r="EQ8">
        <v>-0.1815435</v>
      </c>
      <c r="ER8">
        <v>0.29247489999999998</v>
      </c>
      <c r="ES8">
        <v>9.3095499999999998E-2</v>
      </c>
      <c r="ET8">
        <v>73.333920000000006</v>
      </c>
      <c r="EU8">
        <v>72.643749999999997</v>
      </c>
      <c r="EV8">
        <v>72.162809999999993</v>
      </c>
      <c r="EW8">
        <v>71.400810000000007</v>
      </c>
      <c r="EX8">
        <v>70.502930000000006</v>
      </c>
      <c r="EY8">
        <v>69.777680000000004</v>
      </c>
      <c r="EZ8">
        <v>69.152259999999998</v>
      </c>
      <c r="FA8">
        <v>69.247150000000005</v>
      </c>
      <c r="FB8">
        <v>71.532110000000003</v>
      </c>
      <c r="FC8">
        <v>75.150279999999995</v>
      </c>
      <c r="FD8">
        <v>78.431790000000007</v>
      </c>
      <c r="FE8">
        <v>81.135120000000001</v>
      </c>
      <c r="FF8">
        <v>83.327590000000001</v>
      </c>
      <c r="FG8">
        <v>84.258579999999995</v>
      </c>
      <c r="FH8">
        <v>84.929150000000007</v>
      </c>
      <c r="FI8">
        <v>85.095050000000001</v>
      </c>
      <c r="FJ8">
        <v>83.602860000000007</v>
      </c>
      <c r="FK8">
        <v>82.777919999999995</v>
      </c>
      <c r="FL8">
        <v>80.182410000000004</v>
      </c>
      <c r="FM8">
        <v>78.453559999999996</v>
      </c>
      <c r="FN8">
        <v>77.207939999999994</v>
      </c>
      <c r="FO8">
        <v>75.358959999999996</v>
      </c>
      <c r="FP8">
        <v>73.709599999999995</v>
      </c>
      <c r="FQ8">
        <v>72.154070000000004</v>
      </c>
      <c r="FR8">
        <v>235</v>
      </c>
      <c r="FS8">
        <v>4.0057599999999999E-2</v>
      </c>
      <c r="FT8">
        <v>1</v>
      </c>
    </row>
    <row r="9" spans="1:176" x14ac:dyDescent="0.2">
      <c r="A9" t="s">
        <v>1</v>
      </c>
      <c r="B9" t="s">
        <v>229</v>
      </c>
      <c r="C9" s="68">
        <v>41486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T9">
        <v>0</v>
      </c>
    </row>
    <row r="10" spans="1:176" x14ac:dyDescent="0.2">
      <c r="A10" t="s">
        <v>1</v>
      </c>
      <c r="B10" t="s">
        <v>229</v>
      </c>
      <c r="C10" s="68">
        <v>41515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T10">
        <v>0</v>
      </c>
    </row>
    <row r="11" spans="1:176" x14ac:dyDescent="0.2">
      <c r="A11" t="s">
        <v>1</v>
      </c>
      <c r="B11" t="s">
        <v>229</v>
      </c>
      <c r="C11" s="68">
        <v>41516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T11">
        <v>0</v>
      </c>
    </row>
    <row r="12" spans="1:176" x14ac:dyDescent="0.2">
      <c r="A12" t="s">
        <v>1</v>
      </c>
      <c r="B12" t="s">
        <v>229</v>
      </c>
      <c r="C12" s="68">
        <v>41521</v>
      </c>
      <c r="D12">
        <v>284</v>
      </c>
      <c r="E12">
        <v>284</v>
      </c>
      <c r="F12">
        <v>68.808449999999993</v>
      </c>
      <c r="G12">
        <v>66.930430000000001</v>
      </c>
      <c r="H12">
        <v>65.435929999999999</v>
      </c>
      <c r="I12">
        <v>66.94171</v>
      </c>
      <c r="J12">
        <v>76.027450000000002</v>
      </c>
      <c r="K12">
        <v>85.02055</v>
      </c>
      <c r="L12">
        <v>101.446</v>
      </c>
      <c r="M12">
        <v>107.96129999999999</v>
      </c>
      <c r="N12">
        <v>115.3609</v>
      </c>
      <c r="O12">
        <v>120.76049999999999</v>
      </c>
      <c r="P12">
        <v>128.465</v>
      </c>
      <c r="Q12">
        <v>130.75960000000001</v>
      </c>
      <c r="R12">
        <v>131.92859999999999</v>
      </c>
      <c r="S12">
        <v>131.71799999999999</v>
      </c>
      <c r="T12">
        <v>129.66200000000001</v>
      </c>
      <c r="U12">
        <v>127.00449999999999</v>
      </c>
      <c r="V12">
        <v>123.4676</v>
      </c>
      <c r="W12">
        <v>118.5244</v>
      </c>
      <c r="X12">
        <v>113.81440000000001</v>
      </c>
      <c r="Y12">
        <v>112.8314</v>
      </c>
      <c r="Z12">
        <v>110.627</v>
      </c>
      <c r="AA12">
        <v>100.557</v>
      </c>
      <c r="AB12">
        <v>83.991609999999994</v>
      </c>
      <c r="AC12">
        <v>73.720839999999995</v>
      </c>
      <c r="AD12">
        <v>-3.106662</v>
      </c>
      <c r="AE12">
        <v>-2.2052399999999999</v>
      </c>
      <c r="AF12">
        <v>-1.9794719999999999</v>
      </c>
      <c r="AG12">
        <v>-1.6741790000000001</v>
      </c>
      <c r="AH12">
        <v>-2.0849530000000001</v>
      </c>
      <c r="AI12">
        <v>-1.8082910000000001</v>
      </c>
      <c r="AJ12">
        <v>-1.727241</v>
      </c>
      <c r="AK12">
        <v>-0.63319400000000003</v>
      </c>
      <c r="AL12">
        <v>-0.12913189999999999</v>
      </c>
      <c r="AM12">
        <v>-2.6819099999999998E-2</v>
      </c>
      <c r="AN12">
        <v>1.4120410000000001</v>
      </c>
      <c r="AO12">
        <v>0.66556919999999997</v>
      </c>
      <c r="AP12">
        <v>2.8001200000000002</v>
      </c>
      <c r="AQ12">
        <v>11.928739999999999</v>
      </c>
      <c r="AR12">
        <v>10.785299999999999</v>
      </c>
      <c r="AS12">
        <v>10.694430000000001</v>
      </c>
      <c r="AT12">
        <v>8.7864869999999993</v>
      </c>
      <c r="AU12">
        <v>1.48925</v>
      </c>
      <c r="AV12">
        <v>-2.0401579999999999</v>
      </c>
      <c r="AW12">
        <v>-2.5515490000000001</v>
      </c>
      <c r="AX12">
        <v>-1.0327729999999999</v>
      </c>
      <c r="AY12">
        <v>-1.0668299999999999</v>
      </c>
      <c r="AZ12">
        <v>-1.147842</v>
      </c>
      <c r="BA12">
        <v>-1.313836</v>
      </c>
      <c r="BB12">
        <v>-2.454339</v>
      </c>
      <c r="BC12">
        <v>-1.5523629999999999</v>
      </c>
      <c r="BD12">
        <v>-1.3212980000000001</v>
      </c>
      <c r="BE12">
        <v>-1.0181770000000001</v>
      </c>
      <c r="BF12">
        <v>-1.4348259999999999</v>
      </c>
      <c r="BG12">
        <v>-1.1555280000000001</v>
      </c>
      <c r="BH12">
        <v>-1.066845</v>
      </c>
      <c r="BI12">
        <v>1.71755E-2</v>
      </c>
      <c r="BJ12">
        <v>0.52033169999999995</v>
      </c>
      <c r="BK12">
        <v>0.61756120000000003</v>
      </c>
      <c r="BL12">
        <v>2.0565250000000002</v>
      </c>
      <c r="BM12">
        <v>1.306772</v>
      </c>
      <c r="BN12">
        <v>3.443146</v>
      </c>
      <c r="BO12">
        <v>12.57146</v>
      </c>
      <c r="BP12">
        <v>11.427759999999999</v>
      </c>
      <c r="BQ12">
        <v>11.333690000000001</v>
      </c>
      <c r="BR12">
        <v>9.4285390000000007</v>
      </c>
      <c r="BS12">
        <v>2.134719</v>
      </c>
      <c r="BT12">
        <v>-1.395429</v>
      </c>
      <c r="BU12">
        <v>-1.9074340000000001</v>
      </c>
      <c r="BV12">
        <v>-0.3919607</v>
      </c>
      <c r="BW12">
        <v>-0.4266143</v>
      </c>
      <c r="BX12">
        <v>-0.50758219999999998</v>
      </c>
      <c r="BY12">
        <v>-0.67223189999999999</v>
      </c>
      <c r="BZ12">
        <v>-2.002542</v>
      </c>
      <c r="CA12">
        <v>-1.1001829999999999</v>
      </c>
      <c r="CB12">
        <v>-0.86544889999999997</v>
      </c>
      <c r="CC12">
        <v>-0.56383130000000004</v>
      </c>
      <c r="CD12">
        <v>-0.9845507</v>
      </c>
      <c r="CE12">
        <v>-0.70342680000000002</v>
      </c>
      <c r="CF12">
        <v>-0.60945669999999996</v>
      </c>
      <c r="CG12">
        <v>0.46761950000000002</v>
      </c>
      <c r="CH12">
        <v>0.97014820000000002</v>
      </c>
      <c r="CI12">
        <v>1.0638570000000001</v>
      </c>
      <c r="CJ12">
        <v>2.5028929999999998</v>
      </c>
      <c r="CK12">
        <v>1.750866</v>
      </c>
      <c r="CL12">
        <v>3.8885040000000002</v>
      </c>
      <c r="CM12">
        <v>13.0166</v>
      </c>
      <c r="CN12">
        <v>11.872719999999999</v>
      </c>
      <c r="CO12">
        <v>11.776439999999999</v>
      </c>
      <c r="CP12">
        <v>9.8732220000000002</v>
      </c>
      <c r="CQ12">
        <v>2.5817679999999998</v>
      </c>
      <c r="CR12">
        <v>-0.94889129999999999</v>
      </c>
      <c r="CS12">
        <v>-1.461322</v>
      </c>
      <c r="CT12">
        <v>5.1864E-2</v>
      </c>
      <c r="CU12">
        <v>1.6796999999999999E-2</v>
      </c>
      <c r="CV12">
        <v>-6.4140500000000003E-2</v>
      </c>
      <c r="CW12">
        <v>-0.22785900000000001</v>
      </c>
      <c r="CX12">
        <v>-1.550745</v>
      </c>
      <c r="CY12">
        <v>-0.64800250000000004</v>
      </c>
      <c r="CZ12">
        <v>-0.40959950000000001</v>
      </c>
      <c r="DA12">
        <v>-0.109486</v>
      </c>
      <c r="DB12">
        <v>-0.5342749</v>
      </c>
      <c r="DC12">
        <v>-0.25132549999999998</v>
      </c>
      <c r="DD12">
        <v>-0.15206819999999999</v>
      </c>
      <c r="DE12">
        <v>0.91806350000000003</v>
      </c>
      <c r="DF12">
        <v>1.4199649999999999</v>
      </c>
      <c r="DG12">
        <v>1.5101530000000001</v>
      </c>
      <c r="DH12">
        <v>2.9492609999999999</v>
      </c>
      <c r="DI12">
        <v>2.1949610000000002</v>
      </c>
      <c r="DJ12">
        <v>4.3338619999999999</v>
      </c>
      <c r="DK12">
        <v>13.46175</v>
      </c>
      <c r="DL12">
        <v>12.317690000000001</v>
      </c>
      <c r="DM12">
        <v>12.219189999999999</v>
      </c>
      <c r="DN12">
        <v>10.317909999999999</v>
      </c>
      <c r="DO12">
        <v>3.0288179999999998</v>
      </c>
      <c r="DP12">
        <v>-0.50235399999999997</v>
      </c>
      <c r="DQ12">
        <v>-1.0152099999999999</v>
      </c>
      <c r="DR12">
        <v>0.49568859999999998</v>
      </c>
      <c r="DS12">
        <v>0.46020840000000002</v>
      </c>
      <c r="DT12">
        <v>0.37930120000000001</v>
      </c>
      <c r="DU12">
        <v>0.21651390000000001</v>
      </c>
      <c r="DV12">
        <v>-0.8984221</v>
      </c>
      <c r="DW12">
        <v>4.8739999999999999E-3</v>
      </c>
      <c r="DX12">
        <v>0.2485745</v>
      </c>
      <c r="DY12">
        <v>0.54651629999999995</v>
      </c>
      <c r="DZ12">
        <v>0.1158517</v>
      </c>
      <c r="EA12">
        <v>0.40143699999999999</v>
      </c>
      <c r="EB12">
        <v>0.508328</v>
      </c>
      <c r="EC12">
        <v>1.568433</v>
      </c>
      <c r="ED12">
        <v>2.0694279999999998</v>
      </c>
      <c r="EE12">
        <v>2.1545329999999998</v>
      </c>
      <c r="EF12">
        <v>3.5937459999999999</v>
      </c>
      <c r="EG12">
        <v>2.8361640000000001</v>
      </c>
      <c r="EH12">
        <v>4.9768889999999999</v>
      </c>
      <c r="EI12">
        <v>14.10446</v>
      </c>
      <c r="EJ12">
        <v>12.960140000000001</v>
      </c>
      <c r="EK12">
        <v>12.858449999999999</v>
      </c>
      <c r="EL12">
        <v>10.959960000000001</v>
      </c>
      <c r="EM12">
        <v>3.6742870000000001</v>
      </c>
      <c r="EN12">
        <v>0.142375</v>
      </c>
      <c r="EO12">
        <v>-0.37109550000000002</v>
      </c>
      <c r="EP12">
        <v>1.136501</v>
      </c>
      <c r="EQ12">
        <v>1.1004240000000001</v>
      </c>
      <c r="ER12">
        <v>1.01956</v>
      </c>
      <c r="ES12">
        <v>0.85811780000000004</v>
      </c>
      <c r="ET12">
        <v>75.705089999999998</v>
      </c>
      <c r="EU12">
        <v>74.840530000000001</v>
      </c>
      <c r="EV12">
        <v>74.015529999999998</v>
      </c>
      <c r="EW12">
        <v>73.026409999999998</v>
      </c>
      <c r="EX12">
        <v>72.435419999999993</v>
      </c>
      <c r="EY12">
        <v>71.865489999999994</v>
      </c>
      <c r="EZ12">
        <v>71.304100000000005</v>
      </c>
      <c r="FA12">
        <v>70.928420000000003</v>
      </c>
      <c r="FB12">
        <v>72.849519999999998</v>
      </c>
      <c r="FC12">
        <v>76.371080000000006</v>
      </c>
      <c r="FD12">
        <v>79.883020000000002</v>
      </c>
      <c r="FE12">
        <v>83.145340000000004</v>
      </c>
      <c r="FF12">
        <v>85.669690000000003</v>
      </c>
      <c r="FG12">
        <v>87.265069999999994</v>
      </c>
      <c r="FH12">
        <v>87.819919999999996</v>
      </c>
      <c r="FI12">
        <v>87.571190000000001</v>
      </c>
      <c r="FJ12">
        <v>87.816249999999997</v>
      </c>
      <c r="FK12">
        <v>87.828990000000005</v>
      </c>
      <c r="FL12">
        <v>86.889610000000005</v>
      </c>
      <c r="FM12">
        <v>85.076759999999993</v>
      </c>
      <c r="FN12">
        <v>81.976039999999998</v>
      </c>
      <c r="FO12">
        <v>80.189639999999997</v>
      </c>
      <c r="FP12">
        <v>78.671229999999994</v>
      </c>
      <c r="FQ12">
        <v>77.288120000000006</v>
      </c>
      <c r="FR12">
        <v>284</v>
      </c>
      <c r="FS12">
        <v>8.5905899999999993E-2</v>
      </c>
      <c r="FT12">
        <v>1</v>
      </c>
    </row>
    <row r="13" spans="1:176" x14ac:dyDescent="0.2">
      <c r="A13" t="s">
        <v>1</v>
      </c>
      <c r="B13" t="s">
        <v>229</v>
      </c>
      <c r="C13" s="68">
        <v>41523</v>
      </c>
      <c r="D13">
        <v>284</v>
      </c>
      <c r="E13">
        <v>284</v>
      </c>
      <c r="F13">
        <v>69.388050000000007</v>
      </c>
      <c r="G13">
        <v>66.262630000000001</v>
      </c>
      <c r="H13">
        <v>65.090630000000004</v>
      </c>
      <c r="I13">
        <v>66.653660000000002</v>
      </c>
      <c r="J13">
        <v>76.061359999999993</v>
      </c>
      <c r="K13">
        <v>84.486149999999995</v>
      </c>
      <c r="L13">
        <v>99.330190000000002</v>
      </c>
      <c r="M13">
        <v>105.4554</v>
      </c>
      <c r="N13">
        <v>112.2563</v>
      </c>
      <c r="O13">
        <v>119.1926</v>
      </c>
      <c r="P13">
        <v>126.0441</v>
      </c>
      <c r="Q13">
        <v>128.46019999999999</v>
      </c>
      <c r="R13">
        <v>128.94739999999999</v>
      </c>
      <c r="S13">
        <v>128.71170000000001</v>
      </c>
      <c r="T13">
        <v>126.3817</v>
      </c>
      <c r="U13">
        <v>123.973</v>
      </c>
      <c r="V13">
        <v>120.2803</v>
      </c>
      <c r="W13">
        <v>115.99299999999999</v>
      </c>
      <c r="X13">
        <v>111.36020000000001</v>
      </c>
      <c r="Y13">
        <v>110.3563</v>
      </c>
      <c r="Z13">
        <v>107.9682</v>
      </c>
      <c r="AA13">
        <v>97.006979999999999</v>
      </c>
      <c r="AB13">
        <v>79.166759999999996</v>
      </c>
      <c r="AC13">
        <v>67.961320000000001</v>
      </c>
      <c r="AD13">
        <v>-0.51942969999999999</v>
      </c>
      <c r="AE13">
        <v>-1.1085959999999999</v>
      </c>
      <c r="AF13">
        <v>-1.9116219999999999</v>
      </c>
      <c r="AG13">
        <v>-1.8647370000000001</v>
      </c>
      <c r="AH13">
        <v>-1.9324539999999999</v>
      </c>
      <c r="AI13">
        <v>-2.1154679999999999</v>
      </c>
      <c r="AJ13">
        <v>-3.5779770000000002</v>
      </c>
      <c r="AK13">
        <v>-1.9010910000000001</v>
      </c>
      <c r="AL13">
        <v>-1.3152029999999999</v>
      </c>
      <c r="AM13">
        <v>-0.18801090000000001</v>
      </c>
      <c r="AN13">
        <v>0.81548790000000004</v>
      </c>
      <c r="AO13">
        <v>0.50662669999999999</v>
      </c>
      <c r="AP13">
        <v>0.5910166</v>
      </c>
      <c r="AQ13">
        <v>2.1223679999999998</v>
      </c>
      <c r="AR13">
        <v>0.82158560000000003</v>
      </c>
      <c r="AS13">
        <v>1.11381</v>
      </c>
      <c r="AT13">
        <v>0.84826590000000002</v>
      </c>
      <c r="AU13">
        <v>-0.40524949999999998</v>
      </c>
      <c r="AV13">
        <v>-1.7261519999999999</v>
      </c>
      <c r="AW13">
        <v>-2.1758090000000001</v>
      </c>
      <c r="AX13">
        <v>-0.19767499999999999</v>
      </c>
      <c r="AY13">
        <v>-0.33586450000000001</v>
      </c>
      <c r="AZ13">
        <v>-0.62820509999999996</v>
      </c>
      <c r="BA13">
        <v>-1.010896</v>
      </c>
      <c r="BB13">
        <v>0.1237433</v>
      </c>
      <c r="BC13">
        <v>-0.46509260000000002</v>
      </c>
      <c r="BD13">
        <v>-1.2614380000000001</v>
      </c>
      <c r="BE13">
        <v>-1.2140899999999999</v>
      </c>
      <c r="BF13">
        <v>-1.2811079999999999</v>
      </c>
      <c r="BG13">
        <v>-1.467163</v>
      </c>
      <c r="BH13">
        <v>-2.9261870000000001</v>
      </c>
      <c r="BI13">
        <v>-1.2533209999999999</v>
      </c>
      <c r="BJ13">
        <v>-0.66831359999999995</v>
      </c>
      <c r="BK13">
        <v>0.45975100000000002</v>
      </c>
      <c r="BL13">
        <v>1.4612799999999999</v>
      </c>
      <c r="BM13">
        <v>1.1521129999999999</v>
      </c>
      <c r="BN13">
        <v>1.2365459999999999</v>
      </c>
      <c r="BO13">
        <v>2.766114</v>
      </c>
      <c r="BP13">
        <v>1.467017</v>
      </c>
      <c r="BQ13">
        <v>1.7564649999999999</v>
      </c>
      <c r="BR13">
        <v>1.4957290000000001</v>
      </c>
      <c r="BS13">
        <v>0.2418275</v>
      </c>
      <c r="BT13">
        <v>-1.0805899999999999</v>
      </c>
      <c r="BU13">
        <v>-1.531474</v>
      </c>
      <c r="BV13">
        <v>0.44483929999999999</v>
      </c>
      <c r="BW13">
        <v>0.3068844</v>
      </c>
      <c r="BX13">
        <v>1.4567E-2</v>
      </c>
      <c r="BY13">
        <v>-0.36791770000000001</v>
      </c>
      <c r="BZ13">
        <v>0.56920300000000001</v>
      </c>
      <c r="CA13">
        <v>-1.94042E-2</v>
      </c>
      <c r="CB13">
        <v>-0.81112289999999998</v>
      </c>
      <c r="CC13">
        <v>-0.76345430000000003</v>
      </c>
      <c r="CD13">
        <v>-0.8299879</v>
      </c>
      <c r="CE13">
        <v>-1.018149</v>
      </c>
      <c r="CF13">
        <v>-2.4747590000000002</v>
      </c>
      <c r="CG13">
        <v>-0.80467809999999995</v>
      </c>
      <c r="CH13">
        <v>-0.22028020000000001</v>
      </c>
      <c r="CI13">
        <v>0.90838890000000005</v>
      </c>
      <c r="CJ13">
        <v>1.9085540000000001</v>
      </c>
      <c r="CK13">
        <v>1.599175</v>
      </c>
      <c r="CL13">
        <v>1.683638</v>
      </c>
      <c r="CM13">
        <v>3.2119710000000001</v>
      </c>
      <c r="CN13">
        <v>1.91404</v>
      </c>
      <c r="CO13">
        <v>2.2015669999999998</v>
      </c>
      <c r="CP13">
        <v>1.9441600000000001</v>
      </c>
      <c r="CQ13">
        <v>0.68999100000000002</v>
      </c>
      <c r="CR13">
        <v>-0.63347520000000002</v>
      </c>
      <c r="CS13">
        <v>-1.08521</v>
      </c>
      <c r="CT13">
        <v>0.88984269999999999</v>
      </c>
      <c r="CU13">
        <v>0.75205040000000001</v>
      </c>
      <c r="CV13">
        <v>0.45974900000000002</v>
      </c>
      <c r="CW13">
        <v>7.7407199999999995E-2</v>
      </c>
      <c r="CX13">
        <v>1.0146630000000001</v>
      </c>
      <c r="CY13">
        <v>0.4262841</v>
      </c>
      <c r="CZ13">
        <v>-0.36080760000000001</v>
      </c>
      <c r="DA13">
        <v>-0.31281819999999999</v>
      </c>
      <c r="DB13">
        <v>-0.37886789999999998</v>
      </c>
      <c r="DC13">
        <v>-0.56913480000000005</v>
      </c>
      <c r="DD13">
        <v>-2.0233310000000002</v>
      </c>
      <c r="DE13">
        <v>-0.35603499999999999</v>
      </c>
      <c r="DF13">
        <v>0.22775329999999999</v>
      </c>
      <c r="DG13">
        <v>1.357027</v>
      </c>
      <c r="DH13">
        <v>2.3558279999999998</v>
      </c>
      <c r="DI13">
        <v>2.0462370000000001</v>
      </c>
      <c r="DJ13">
        <v>2.1307290000000001</v>
      </c>
      <c r="DK13">
        <v>3.6578279999999999</v>
      </c>
      <c r="DL13">
        <v>2.3610639999999998</v>
      </c>
      <c r="DM13">
        <v>2.646668</v>
      </c>
      <c r="DN13">
        <v>2.3925900000000002</v>
      </c>
      <c r="DO13">
        <v>1.138155</v>
      </c>
      <c r="DP13">
        <v>-0.18636069999999999</v>
      </c>
      <c r="DQ13">
        <v>-0.63894589999999996</v>
      </c>
      <c r="DR13">
        <v>1.334846</v>
      </c>
      <c r="DS13">
        <v>1.1972160000000001</v>
      </c>
      <c r="DT13">
        <v>0.90493100000000004</v>
      </c>
      <c r="DU13">
        <v>0.52273199999999997</v>
      </c>
      <c r="DV13">
        <v>1.6578360000000001</v>
      </c>
      <c r="DW13">
        <v>1.069787</v>
      </c>
      <c r="DX13">
        <v>0.28937619999999997</v>
      </c>
      <c r="DY13">
        <v>0.33782859999999998</v>
      </c>
      <c r="DZ13">
        <v>0.27247779999999999</v>
      </c>
      <c r="EA13">
        <v>7.9170199999999996E-2</v>
      </c>
      <c r="EB13">
        <v>-1.3715409999999999</v>
      </c>
      <c r="EC13">
        <v>0.2917344</v>
      </c>
      <c r="ED13">
        <v>0.87464229999999998</v>
      </c>
      <c r="EE13">
        <v>2.0047890000000002</v>
      </c>
      <c r="EF13">
        <v>3.00162</v>
      </c>
      <c r="EG13">
        <v>2.6917239999999998</v>
      </c>
      <c r="EH13">
        <v>2.776259</v>
      </c>
      <c r="EI13">
        <v>4.3015739999999996</v>
      </c>
      <c r="EJ13">
        <v>3.0064950000000001</v>
      </c>
      <c r="EK13">
        <v>3.2893240000000001</v>
      </c>
      <c r="EL13">
        <v>3.0400529999999999</v>
      </c>
      <c r="EM13">
        <v>1.785231</v>
      </c>
      <c r="EN13">
        <v>0.45920149999999998</v>
      </c>
      <c r="EO13">
        <v>5.3889000000000003E-3</v>
      </c>
      <c r="EP13">
        <v>1.97736</v>
      </c>
      <c r="EQ13">
        <v>1.8399650000000001</v>
      </c>
      <c r="ER13">
        <v>1.5477030000000001</v>
      </c>
      <c r="ES13">
        <v>1.16571</v>
      </c>
      <c r="ET13">
        <v>74.845650000000006</v>
      </c>
      <c r="EU13">
        <v>74.127089999999995</v>
      </c>
      <c r="EV13">
        <v>73.394980000000004</v>
      </c>
      <c r="EW13">
        <v>72.814499999999995</v>
      </c>
      <c r="EX13">
        <v>72.010859999999994</v>
      </c>
      <c r="EY13">
        <v>70.920199999999994</v>
      </c>
      <c r="EZ13">
        <v>70.769710000000003</v>
      </c>
      <c r="FA13">
        <v>70.860789999999994</v>
      </c>
      <c r="FB13">
        <v>72.743889999999993</v>
      </c>
      <c r="FC13">
        <v>75.926429999999996</v>
      </c>
      <c r="FD13">
        <v>79.701999999999998</v>
      </c>
      <c r="FE13">
        <v>83.532129999999995</v>
      </c>
      <c r="FF13">
        <v>86.623549999999994</v>
      </c>
      <c r="FG13">
        <v>87.911199999999994</v>
      </c>
      <c r="FH13">
        <v>88.372640000000004</v>
      </c>
      <c r="FI13">
        <v>88.475409999999997</v>
      </c>
      <c r="FJ13">
        <v>88.404449999999997</v>
      </c>
      <c r="FK13">
        <v>87.969399999999993</v>
      </c>
      <c r="FL13">
        <v>86.714579999999998</v>
      </c>
      <c r="FM13">
        <v>84.802379999999999</v>
      </c>
      <c r="FN13">
        <v>81.389859999999999</v>
      </c>
      <c r="FO13">
        <v>78.792910000000006</v>
      </c>
      <c r="FP13">
        <v>76.694389999999999</v>
      </c>
      <c r="FQ13">
        <v>75.065969999999993</v>
      </c>
      <c r="FR13">
        <v>284</v>
      </c>
      <c r="FS13">
        <v>8.5006499999999999E-2</v>
      </c>
      <c r="FT13">
        <v>1</v>
      </c>
    </row>
    <row r="14" spans="1:176" x14ac:dyDescent="0.2">
      <c r="A14" t="s">
        <v>1</v>
      </c>
      <c r="B14" t="s">
        <v>229</v>
      </c>
      <c r="C14" s="68">
        <v>41526</v>
      </c>
      <c r="D14">
        <v>284</v>
      </c>
      <c r="E14">
        <v>284</v>
      </c>
      <c r="F14">
        <v>59.76726</v>
      </c>
      <c r="G14">
        <v>58.669980000000002</v>
      </c>
      <c r="H14">
        <v>58.447879999999998</v>
      </c>
      <c r="I14">
        <v>60.766800000000003</v>
      </c>
      <c r="J14">
        <v>70.919330000000002</v>
      </c>
      <c r="K14">
        <v>80.549130000000005</v>
      </c>
      <c r="L14">
        <v>94.946600000000004</v>
      </c>
      <c r="M14">
        <v>101.4843</v>
      </c>
      <c r="N14">
        <v>107.691</v>
      </c>
      <c r="O14">
        <v>112.6307</v>
      </c>
      <c r="P14">
        <v>119.07089999999999</v>
      </c>
      <c r="Q14">
        <v>121.3527</v>
      </c>
      <c r="R14">
        <v>122.0069</v>
      </c>
      <c r="S14">
        <v>121.9978</v>
      </c>
      <c r="T14">
        <v>120.1009</v>
      </c>
      <c r="U14">
        <v>117.6335</v>
      </c>
      <c r="V14">
        <v>114.2449</v>
      </c>
      <c r="W14">
        <v>109.9633</v>
      </c>
      <c r="X14">
        <v>106.3224</v>
      </c>
      <c r="Y14">
        <v>104.98439999999999</v>
      </c>
      <c r="Z14">
        <v>102.6926</v>
      </c>
      <c r="AA14">
        <v>93.872829999999993</v>
      </c>
      <c r="AB14">
        <v>78.77628</v>
      </c>
      <c r="AC14">
        <v>70.578029999999998</v>
      </c>
      <c r="AD14">
        <v>-0.8876134</v>
      </c>
      <c r="AE14">
        <v>-0.79952389999999995</v>
      </c>
      <c r="AF14">
        <v>-1.28765</v>
      </c>
      <c r="AG14">
        <v>-1.5570280000000001</v>
      </c>
      <c r="AH14">
        <v>-1.696993</v>
      </c>
      <c r="AI14">
        <v>-2.1754479999999998</v>
      </c>
      <c r="AJ14">
        <v>-3.8774299999999999</v>
      </c>
      <c r="AK14">
        <v>-1.7707790000000001</v>
      </c>
      <c r="AL14">
        <v>0.28376970000000001</v>
      </c>
      <c r="AM14">
        <v>1.3210299999999999</v>
      </c>
      <c r="AN14">
        <v>1.559518</v>
      </c>
      <c r="AO14">
        <v>1.431413</v>
      </c>
      <c r="AP14">
        <v>1.5544439999999999</v>
      </c>
      <c r="AQ14">
        <v>2.2046939999999999</v>
      </c>
      <c r="AR14">
        <v>1.7275149999999999</v>
      </c>
      <c r="AS14">
        <v>1.8790830000000001</v>
      </c>
      <c r="AT14">
        <v>1.7052659999999999</v>
      </c>
      <c r="AU14">
        <v>1.3730560000000001</v>
      </c>
      <c r="AV14">
        <v>-9.2600199999999994E-2</v>
      </c>
      <c r="AW14">
        <v>-1.5492919999999999</v>
      </c>
      <c r="AX14">
        <v>0.32496120000000001</v>
      </c>
      <c r="AY14">
        <v>0.52950680000000006</v>
      </c>
      <c r="AZ14">
        <v>0.26070700000000002</v>
      </c>
      <c r="BA14">
        <v>0.74481770000000003</v>
      </c>
      <c r="BB14">
        <v>-0.25221529999999998</v>
      </c>
      <c r="BC14">
        <v>-0.164572</v>
      </c>
      <c r="BD14">
        <v>-0.65299949999999995</v>
      </c>
      <c r="BE14">
        <v>-0.92287680000000005</v>
      </c>
      <c r="BF14">
        <v>-1.0626530000000001</v>
      </c>
      <c r="BG14">
        <v>-1.5402400000000001</v>
      </c>
      <c r="BH14">
        <v>-3.2422029999999999</v>
      </c>
      <c r="BI14">
        <v>-1.135955</v>
      </c>
      <c r="BJ14">
        <v>0.91820440000000003</v>
      </c>
      <c r="BK14">
        <v>1.95536</v>
      </c>
      <c r="BL14">
        <v>2.194318</v>
      </c>
      <c r="BM14">
        <v>2.0662199999999999</v>
      </c>
      <c r="BN14">
        <v>2.1888990000000002</v>
      </c>
      <c r="BO14">
        <v>2.8387880000000001</v>
      </c>
      <c r="BP14">
        <v>2.3619400000000002</v>
      </c>
      <c r="BQ14">
        <v>2.5137589999999999</v>
      </c>
      <c r="BR14">
        <v>2.3414869999999999</v>
      </c>
      <c r="BS14">
        <v>2.0101290000000001</v>
      </c>
      <c r="BT14">
        <v>0.54562849999999996</v>
      </c>
      <c r="BU14">
        <v>-0.91017009999999998</v>
      </c>
      <c r="BV14">
        <v>0.96447320000000003</v>
      </c>
      <c r="BW14">
        <v>1.168593</v>
      </c>
      <c r="BX14">
        <v>0.89995250000000004</v>
      </c>
      <c r="BY14">
        <v>1.3828</v>
      </c>
      <c r="BZ14">
        <v>0.18785950000000001</v>
      </c>
      <c r="CA14">
        <v>0.27519379999999999</v>
      </c>
      <c r="CB14">
        <v>-0.21344260000000001</v>
      </c>
      <c r="CC14">
        <v>-0.48366530000000002</v>
      </c>
      <c r="CD14">
        <v>-0.62331159999999997</v>
      </c>
      <c r="CE14">
        <v>-1.1002959999999999</v>
      </c>
      <c r="CF14">
        <v>-2.8022469999999999</v>
      </c>
      <c r="CG14">
        <v>-0.6962777</v>
      </c>
      <c r="CH14">
        <v>1.357612</v>
      </c>
      <c r="CI14">
        <v>2.394695</v>
      </c>
      <c r="CJ14">
        <v>2.6339790000000001</v>
      </c>
      <c r="CK14">
        <v>2.5058859999999998</v>
      </c>
      <c r="CL14">
        <v>2.6283210000000001</v>
      </c>
      <c r="CM14">
        <v>3.2779590000000001</v>
      </c>
      <c r="CN14">
        <v>2.801342</v>
      </c>
      <c r="CO14">
        <v>2.9533330000000002</v>
      </c>
      <c r="CP14">
        <v>2.7821319999999998</v>
      </c>
      <c r="CQ14">
        <v>2.4513639999999999</v>
      </c>
      <c r="CR14">
        <v>0.98766390000000004</v>
      </c>
      <c r="CS14">
        <v>-0.46751619999999999</v>
      </c>
      <c r="CT14">
        <v>1.407397</v>
      </c>
      <c r="CU14">
        <v>1.6112219999999999</v>
      </c>
      <c r="CV14">
        <v>1.342692</v>
      </c>
      <c r="CW14">
        <v>1.8246640000000001</v>
      </c>
      <c r="CX14">
        <v>0.62793429999999995</v>
      </c>
      <c r="CY14">
        <v>0.71495960000000003</v>
      </c>
      <c r="CZ14">
        <v>0.22611419999999999</v>
      </c>
      <c r="DA14">
        <v>-4.4453899999999998E-2</v>
      </c>
      <c r="DB14">
        <v>-0.18396979999999999</v>
      </c>
      <c r="DC14">
        <v>-0.66035259999999996</v>
      </c>
      <c r="DD14">
        <v>-2.3622909999999999</v>
      </c>
      <c r="DE14">
        <v>-0.25660040000000001</v>
      </c>
      <c r="DF14">
        <v>1.7970200000000001</v>
      </c>
      <c r="DG14">
        <v>2.8340299999999998</v>
      </c>
      <c r="DH14">
        <v>3.0736400000000001</v>
      </c>
      <c r="DI14">
        <v>2.9455520000000002</v>
      </c>
      <c r="DJ14">
        <v>3.0677439999999998</v>
      </c>
      <c r="DK14">
        <v>3.71713</v>
      </c>
      <c r="DL14">
        <v>3.2407430000000002</v>
      </c>
      <c r="DM14">
        <v>3.3929079999999998</v>
      </c>
      <c r="DN14">
        <v>3.2227760000000001</v>
      </c>
      <c r="DO14">
        <v>2.8925990000000001</v>
      </c>
      <c r="DP14">
        <v>1.4296990000000001</v>
      </c>
      <c r="DQ14">
        <v>-2.48624E-2</v>
      </c>
      <c r="DR14">
        <v>1.850322</v>
      </c>
      <c r="DS14">
        <v>2.0538509999999999</v>
      </c>
      <c r="DT14">
        <v>1.7854319999999999</v>
      </c>
      <c r="DU14">
        <v>2.2665289999999998</v>
      </c>
      <c r="DV14">
        <v>1.2633319999999999</v>
      </c>
      <c r="DW14">
        <v>1.349912</v>
      </c>
      <c r="DX14">
        <v>0.86076439999999999</v>
      </c>
      <c r="DY14">
        <v>0.58969769999999999</v>
      </c>
      <c r="DZ14">
        <v>0.45036999999999999</v>
      </c>
      <c r="EA14">
        <v>-2.5144099999999999E-2</v>
      </c>
      <c r="EB14">
        <v>-1.7270639999999999</v>
      </c>
      <c r="EC14">
        <v>0.3782239</v>
      </c>
      <c r="ED14">
        <v>2.431454</v>
      </c>
      <c r="EE14">
        <v>3.4683600000000001</v>
      </c>
      <c r="EF14">
        <v>3.70844</v>
      </c>
      <c r="EG14">
        <v>3.5803590000000001</v>
      </c>
      <c r="EH14">
        <v>3.7021989999999998</v>
      </c>
      <c r="EI14">
        <v>4.3512230000000001</v>
      </c>
      <c r="EJ14">
        <v>3.8751690000000001</v>
      </c>
      <c r="EK14">
        <v>4.0275840000000001</v>
      </c>
      <c r="EL14">
        <v>3.858997</v>
      </c>
      <c r="EM14">
        <v>3.5296729999999998</v>
      </c>
      <c r="EN14">
        <v>2.0679280000000002</v>
      </c>
      <c r="EO14">
        <v>0.61425940000000001</v>
      </c>
      <c r="EP14">
        <v>2.4898340000000001</v>
      </c>
      <c r="EQ14">
        <v>2.6929370000000001</v>
      </c>
      <c r="ER14">
        <v>2.424677</v>
      </c>
      <c r="ES14">
        <v>2.9045109999999998</v>
      </c>
      <c r="ET14">
        <v>68.454250000000002</v>
      </c>
      <c r="EU14">
        <v>68.340280000000007</v>
      </c>
      <c r="EV14">
        <v>67.763589999999994</v>
      </c>
      <c r="EW14">
        <v>67.182910000000007</v>
      </c>
      <c r="EX14">
        <v>66.943939999999998</v>
      </c>
      <c r="EY14">
        <v>66.627309999999994</v>
      </c>
      <c r="EZ14">
        <v>66.394310000000004</v>
      </c>
      <c r="FA14">
        <v>66.317449999999994</v>
      </c>
      <c r="FB14">
        <v>66.765000000000001</v>
      </c>
      <c r="FC14">
        <v>68.722369999999998</v>
      </c>
      <c r="FD14">
        <v>71.369569999999996</v>
      </c>
      <c r="FE14">
        <v>74.101150000000004</v>
      </c>
      <c r="FF14">
        <v>76.536709999999999</v>
      </c>
      <c r="FG14">
        <v>77.477080000000001</v>
      </c>
      <c r="FH14">
        <v>78.675799999999995</v>
      </c>
      <c r="FI14">
        <v>78.67783</v>
      </c>
      <c r="FJ14">
        <v>78.131200000000007</v>
      </c>
      <c r="FK14">
        <v>76.474950000000007</v>
      </c>
      <c r="FL14">
        <v>74.923950000000005</v>
      </c>
      <c r="FM14">
        <v>73.229929999999996</v>
      </c>
      <c r="FN14">
        <v>70.963319999999996</v>
      </c>
      <c r="FO14">
        <v>69.782539999999997</v>
      </c>
      <c r="FP14">
        <v>68.341970000000003</v>
      </c>
      <c r="FQ14">
        <v>67.032210000000006</v>
      </c>
      <c r="FR14">
        <v>284</v>
      </c>
      <c r="FS14">
        <v>8.7159600000000004E-2</v>
      </c>
      <c r="FT14">
        <v>1</v>
      </c>
    </row>
    <row r="15" spans="1:176" x14ac:dyDescent="0.2">
      <c r="A15" t="s">
        <v>1</v>
      </c>
      <c r="B15" t="s">
        <v>229</v>
      </c>
      <c r="C15" s="68">
        <v>41564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T15">
        <v>0</v>
      </c>
    </row>
    <row r="16" spans="1:176" x14ac:dyDescent="0.2">
      <c r="A16" t="s">
        <v>1</v>
      </c>
      <c r="B16" t="s">
        <v>229</v>
      </c>
      <c r="C16" s="68" t="s">
        <v>2</v>
      </c>
      <c r="D16">
        <v>235.77780000000001</v>
      </c>
      <c r="E16">
        <v>235.77799999999999</v>
      </c>
      <c r="F16">
        <v>42.23527</v>
      </c>
      <c r="G16">
        <v>40.906820000000003</v>
      </c>
      <c r="H16">
        <v>40.592370000000003</v>
      </c>
      <c r="I16">
        <v>42.219639999999998</v>
      </c>
      <c r="J16">
        <v>50.003430000000002</v>
      </c>
      <c r="K16">
        <v>56.435569999999998</v>
      </c>
      <c r="L16">
        <v>69.453270000000003</v>
      </c>
      <c r="M16">
        <v>74.520949999999999</v>
      </c>
      <c r="N16">
        <v>79.670100000000005</v>
      </c>
      <c r="O16">
        <v>83.909809999999993</v>
      </c>
      <c r="P16">
        <v>89.920720000000003</v>
      </c>
      <c r="Q16">
        <v>92.103260000000006</v>
      </c>
      <c r="R16">
        <v>93.397019999999998</v>
      </c>
      <c r="S16">
        <v>93.732240000000004</v>
      </c>
      <c r="T16">
        <v>92.403220000000005</v>
      </c>
      <c r="U16">
        <v>90.652159999999995</v>
      </c>
      <c r="V16">
        <v>88.221149999999994</v>
      </c>
      <c r="W16">
        <v>85.144419999999997</v>
      </c>
      <c r="X16">
        <v>82.258539999999996</v>
      </c>
      <c r="Y16">
        <v>81.501990000000006</v>
      </c>
      <c r="Z16">
        <v>80.229479999999995</v>
      </c>
      <c r="AA16">
        <v>71.344499999999996</v>
      </c>
      <c r="AB16">
        <v>56.432740000000003</v>
      </c>
      <c r="AC16">
        <v>46.892499999999998</v>
      </c>
      <c r="AD16">
        <v>-0.84752989999999995</v>
      </c>
      <c r="AE16">
        <v>-0.76320080000000001</v>
      </c>
      <c r="AF16">
        <v>-0.86701620000000001</v>
      </c>
      <c r="AG16">
        <v>-0.78851110000000002</v>
      </c>
      <c r="AH16">
        <v>-0.98000500000000001</v>
      </c>
      <c r="AI16">
        <v>-0.99230070000000004</v>
      </c>
      <c r="AJ16">
        <v>-1.238305</v>
      </c>
      <c r="AK16">
        <v>-1.0611820000000001</v>
      </c>
      <c r="AL16">
        <v>-0.93995550000000005</v>
      </c>
      <c r="AM16">
        <v>-0.63592249999999995</v>
      </c>
      <c r="AN16">
        <v>-0.15123780000000001</v>
      </c>
      <c r="AO16">
        <v>-0.33929490000000001</v>
      </c>
      <c r="AP16">
        <v>0.97810129999999995</v>
      </c>
      <c r="AQ16">
        <v>7.4734740000000004</v>
      </c>
      <c r="AR16">
        <v>7.003825</v>
      </c>
      <c r="AS16">
        <v>7.1978900000000001</v>
      </c>
      <c r="AT16">
        <v>6.4017569999999999</v>
      </c>
      <c r="AU16">
        <v>1.011738</v>
      </c>
      <c r="AV16">
        <v>-0.34719840000000002</v>
      </c>
      <c r="AW16">
        <v>-0.78640650000000001</v>
      </c>
      <c r="AX16">
        <v>-0.33702500000000002</v>
      </c>
      <c r="AY16">
        <v>-0.28279100000000001</v>
      </c>
      <c r="AZ16">
        <v>-0.45994699999999999</v>
      </c>
      <c r="BA16">
        <v>-0.581009</v>
      </c>
      <c r="BB16">
        <v>-0.35239160000000003</v>
      </c>
      <c r="BC16">
        <v>-0.26850069999999998</v>
      </c>
      <c r="BD16">
        <v>-0.37029250000000002</v>
      </c>
      <c r="BE16">
        <v>-0.29279119999999997</v>
      </c>
      <c r="BF16">
        <v>-0.4845817</v>
      </c>
      <c r="BG16">
        <v>-0.49701790000000001</v>
      </c>
      <c r="BH16">
        <v>-0.74095339999999998</v>
      </c>
      <c r="BI16">
        <v>-0.56647429999999999</v>
      </c>
      <c r="BJ16">
        <v>-0.44562259999999998</v>
      </c>
      <c r="BK16">
        <v>-0.14206269999999999</v>
      </c>
      <c r="BL16">
        <v>0.34278209999999998</v>
      </c>
      <c r="BM16">
        <v>0.15450140000000001</v>
      </c>
      <c r="BN16">
        <v>1.472121</v>
      </c>
      <c r="BO16">
        <v>7.9668970000000003</v>
      </c>
      <c r="BP16">
        <v>7.4976969999999996</v>
      </c>
      <c r="BQ16">
        <v>7.6910660000000002</v>
      </c>
      <c r="BR16">
        <v>6.8964720000000002</v>
      </c>
      <c r="BS16">
        <v>1.507584</v>
      </c>
      <c r="BT16">
        <v>0.1482378</v>
      </c>
      <c r="BU16">
        <v>-0.2905952</v>
      </c>
      <c r="BV16">
        <v>0.15856909999999999</v>
      </c>
      <c r="BW16">
        <v>0.21235229999999999</v>
      </c>
      <c r="BX16">
        <v>3.4778400000000001E-2</v>
      </c>
      <c r="BY16">
        <v>-8.7027099999999996E-2</v>
      </c>
      <c r="BZ16">
        <v>-9.4602999999999996E-3</v>
      </c>
      <c r="CA16">
        <v>7.4127100000000001E-2</v>
      </c>
      <c r="CB16">
        <v>-2.62633E-2</v>
      </c>
      <c r="CC16">
        <v>5.0542900000000002E-2</v>
      </c>
      <c r="CD16">
        <v>-0.141453</v>
      </c>
      <c r="CE16">
        <v>-0.1539865</v>
      </c>
      <c r="CF16">
        <v>-0.39648909999999998</v>
      </c>
      <c r="CG16">
        <v>-0.22384129999999999</v>
      </c>
      <c r="CH16">
        <v>-0.1032491</v>
      </c>
      <c r="CI16">
        <v>0.19998299999999999</v>
      </c>
      <c r="CJ16">
        <v>0.68493879999999996</v>
      </c>
      <c r="CK16">
        <v>0.49650319999999998</v>
      </c>
      <c r="CL16">
        <v>1.8142769999999999</v>
      </c>
      <c r="CM16">
        <v>8.3086400000000005</v>
      </c>
      <c r="CN16">
        <v>7.8397519999999998</v>
      </c>
      <c r="CO16">
        <v>8.0326380000000004</v>
      </c>
      <c r="CP16">
        <v>7.2391110000000003</v>
      </c>
      <c r="CQ16">
        <v>1.851005</v>
      </c>
      <c r="CR16">
        <v>0.49137540000000002</v>
      </c>
      <c r="CS16">
        <v>5.2802099999999998E-2</v>
      </c>
      <c r="CT16">
        <v>0.50181620000000005</v>
      </c>
      <c r="CU16">
        <v>0.55528710000000003</v>
      </c>
      <c r="CV16">
        <v>0.37742369999999997</v>
      </c>
      <c r="CW16">
        <v>0.25510329999999998</v>
      </c>
      <c r="CX16">
        <v>0.33347110000000002</v>
      </c>
      <c r="CY16">
        <v>0.41675479999999998</v>
      </c>
      <c r="CZ16">
        <v>0.31776599999999999</v>
      </c>
      <c r="DA16">
        <v>0.39387699999999998</v>
      </c>
      <c r="DB16">
        <v>0.20167560000000001</v>
      </c>
      <c r="DC16">
        <v>0.18904480000000001</v>
      </c>
      <c r="DD16">
        <v>-5.2024599999999997E-2</v>
      </c>
      <c r="DE16">
        <v>0.1187916</v>
      </c>
      <c r="DF16">
        <v>0.23912439999999999</v>
      </c>
      <c r="DG16">
        <v>0.54202879999999998</v>
      </c>
      <c r="DH16">
        <v>1.027096</v>
      </c>
      <c r="DI16">
        <v>0.83850499999999994</v>
      </c>
      <c r="DJ16">
        <v>2.156434</v>
      </c>
      <c r="DK16">
        <v>8.6503840000000007</v>
      </c>
      <c r="DL16">
        <v>8.1818069999999992</v>
      </c>
      <c r="DM16">
        <v>8.3742090000000005</v>
      </c>
      <c r="DN16">
        <v>7.5817490000000003</v>
      </c>
      <c r="DO16">
        <v>2.194426</v>
      </c>
      <c r="DP16">
        <v>0.83451299999999995</v>
      </c>
      <c r="DQ16">
        <v>0.39619939999999998</v>
      </c>
      <c r="DR16">
        <v>0.84506309999999996</v>
      </c>
      <c r="DS16">
        <v>0.89822190000000002</v>
      </c>
      <c r="DT16">
        <v>0.72006899999999996</v>
      </c>
      <c r="DU16">
        <v>0.59723369999999998</v>
      </c>
      <c r="DV16">
        <v>0.82860940000000005</v>
      </c>
      <c r="DW16">
        <v>0.91145489999999996</v>
      </c>
      <c r="DX16">
        <v>0.81448969999999998</v>
      </c>
      <c r="DY16">
        <v>0.88959690000000002</v>
      </c>
      <c r="DZ16">
        <v>0.69709889999999997</v>
      </c>
      <c r="EA16">
        <v>0.68432769999999998</v>
      </c>
      <c r="EB16">
        <v>0.44532729999999998</v>
      </c>
      <c r="EC16">
        <v>0.61349909999999996</v>
      </c>
      <c r="ED16">
        <v>0.73345740000000004</v>
      </c>
      <c r="EE16">
        <v>1.0358890000000001</v>
      </c>
      <c r="EF16">
        <v>1.5211159999999999</v>
      </c>
      <c r="EG16">
        <v>1.332301</v>
      </c>
      <c r="EH16">
        <v>2.6504530000000002</v>
      </c>
      <c r="EI16">
        <v>9.1438070000000007</v>
      </c>
      <c r="EJ16">
        <v>8.6756779999999996</v>
      </c>
      <c r="EK16">
        <v>8.8673850000000005</v>
      </c>
      <c r="EL16">
        <v>8.0764650000000007</v>
      </c>
      <c r="EM16">
        <v>2.6902720000000002</v>
      </c>
      <c r="EN16">
        <v>1.329949</v>
      </c>
      <c r="EO16">
        <v>0.89201059999999999</v>
      </c>
      <c r="EP16">
        <v>1.340657</v>
      </c>
      <c r="EQ16">
        <v>1.393365</v>
      </c>
      <c r="ER16">
        <v>1.2147939999999999</v>
      </c>
      <c r="ES16">
        <v>1.091216</v>
      </c>
      <c r="ET16">
        <v>71.84111</v>
      </c>
      <c r="EU16">
        <v>71.013440000000003</v>
      </c>
      <c r="EV16">
        <v>70.251660000000001</v>
      </c>
      <c r="EW16">
        <v>69.53004</v>
      </c>
      <c r="EX16">
        <v>68.951229999999995</v>
      </c>
      <c r="EY16">
        <v>68.430850000000007</v>
      </c>
      <c r="EZ16">
        <v>68.176469999999995</v>
      </c>
      <c r="FA16">
        <v>68.459090000000003</v>
      </c>
      <c r="FB16">
        <v>70.543570000000003</v>
      </c>
      <c r="FC16">
        <v>74.106880000000004</v>
      </c>
      <c r="FD16">
        <v>77.79616</v>
      </c>
      <c r="FE16">
        <v>80.957530000000006</v>
      </c>
      <c r="FF16">
        <v>83.733220000000003</v>
      </c>
      <c r="FG16">
        <v>85.278419999999997</v>
      </c>
      <c r="FH16">
        <v>86.524630000000002</v>
      </c>
      <c r="FI16">
        <v>86.827770000000001</v>
      </c>
      <c r="FJ16">
        <v>86.868110000000001</v>
      </c>
      <c r="FK16">
        <v>86.366429999999994</v>
      </c>
      <c r="FL16">
        <v>84.904529999999994</v>
      </c>
      <c r="FM16">
        <v>82.939940000000007</v>
      </c>
      <c r="FN16">
        <v>79.98921</v>
      </c>
      <c r="FO16">
        <v>77.26003</v>
      </c>
      <c r="FP16">
        <v>75.044889999999995</v>
      </c>
      <c r="FQ16">
        <v>72.994709999999998</v>
      </c>
      <c r="FR16">
        <v>151.571</v>
      </c>
      <c r="FS16">
        <v>5.71358E-2</v>
      </c>
      <c r="FT16">
        <v>1</v>
      </c>
    </row>
    <row r="17" spans="1:176" x14ac:dyDescent="0.2">
      <c r="A17" t="s">
        <v>1</v>
      </c>
      <c r="B17" t="s">
        <v>230</v>
      </c>
      <c r="C17" s="68">
        <v>41396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T17">
        <v>0</v>
      </c>
    </row>
    <row r="18" spans="1:176" x14ac:dyDescent="0.2">
      <c r="A18" t="s">
        <v>1</v>
      </c>
      <c r="B18" t="s">
        <v>230</v>
      </c>
      <c r="C18" s="68">
        <v>41407</v>
      </c>
      <c r="D18">
        <v>221</v>
      </c>
      <c r="E18">
        <v>221</v>
      </c>
      <c r="F18">
        <v>19.383009999999999</v>
      </c>
      <c r="G18">
        <v>18.07713</v>
      </c>
      <c r="H18">
        <v>17.646180000000001</v>
      </c>
      <c r="I18">
        <v>17.875450000000001</v>
      </c>
      <c r="J18">
        <v>18.522490000000001</v>
      </c>
      <c r="K18">
        <v>19.684419999999999</v>
      </c>
      <c r="L18">
        <v>21.809809999999999</v>
      </c>
      <c r="M18">
        <v>24.482980000000001</v>
      </c>
      <c r="N18">
        <v>25.594719999999999</v>
      </c>
      <c r="O18">
        <v>27.02101</v>
      </c>
      <c r="P18">
        <v>30.924579999999999</v>
      </c>
      <c r="Q18">
        <v>31.4634</v>
      </c>
      <c r="R18">
        <v>32.220500000000001</v>
      </c>
      <c r="S18">
        <v>32.747459999999997</v>
      </c>
      <c r="T18">
        <v>32.913069999999998</v>
      </c>
      <c r="U18">
        <v>32.907649999999997</v>
      </c>
      <c r="V18">
        <v>33.207990000000002</v>
      </c>
      <c r="W18">
        <v>33.553539999999998</v>
      </c>
      <c r="X18">
        <v>33.539409999999997</v>
      </c>
      <c r="Y18">
        <v>33.524810000000002</v>
      </c>
      <c r="Z18">
        <v>33.031359999999999</v>
      </c>
      <c r="AA18">
        <v>28.316040000000001</v>
      </c>
      <c r="AB18">
        <v>24.613409999999998</v>
      </c>
      <c r="AC18">
        <v>23.111180000000001</v>
      </c>
      <c r="AD18">
        <v>-0.28141660000000002</v>
      </c>
      <c r="AE18">
        <v>-0.20250090000000001</v>
      </c>
      <c r="AF18">
        <v>-0.74535309999999999</v>
      </c>
      <c r="AG18">
        <v>-1.0727690000000001</v>
      </c>
      <c r="AH18">
        <v>-0.1732042</v>
      </c>
      <c r="AI18">
        <v>-0.4940715</v>
      </c>
      <c r="AJ18">
        <v>-0.92457549999999999</v>
      </c>
      <c r="AK18">
        <v>-1.269835</v>
      </c>
      <c r="AL18">
        <v>-1.8355030000000001</v>
      </c>
      <c r="AM18">
        <v>-1.371632</v>
      </c>
      <c r="AN18">
        <v>-2.2189160000000001</v>
      </c>
      <c r="AO18">
        <v>-2.2470840000000001</v>
      </c>
      <c r="AP18">
        <v>0.38316990000000001</v>
      </c>
      <c r="AQ18">
        <v>13.26107</v>
      </c>
      <c r="AR18">
        <v>13.20628</v>
      </c>
      <c r="AS18">
        <v>13.047929999999999</v>
      </c>
      <c r="AT18">
        <v>12.687200000000001</v>
      </c>
      <c r="AU18">
        <v>2.6365769999999999</v>
      </c>
      <c r="AV18">
        <v>-0.37372030000000001</v>
      </c>
      <c r="AW18">
        <v>-0.38702180000000003</v>
      </c>
      <c r="AX18">
        <v>-0.42494310000000002</v>
      </c>
      <c r="AY18">
        <v>-0.43496210000000002</v>
      </c>
      <c r="AZ18">
        <v>-0.52603849999999996</v>
      </c>
      <c r="BA18">
        <v>-0.51501600000000003</v>
      </c>
      <c r="BB18">
        <v>0.13359009999999999</v>
      </c>
      <c r="BC18">
        <v>0.21388860000000001</v>
      </c>
      <c r="BD18">
        <v>-0.32475730000000003</v>
      </c>
      <c r="BE18">
        <v>-0.655501</v>
      </c>
      <c r="BF18">
        <v>0.24743100000000001</v>
      </c>
      <c r="BG18">
        <v>-7.6620400000000005E-2</v>
      </c>
      <c r="BH18">
        <v>-0.50443450000000001</v>
      </c>
      <c r="BI18">
        <v>-0.85314710000000005</v>
      </c>
      <c r="BJ18">
        <v>-1.4206749999999999</v>
      </c>
      <c r="BK18">
        <v>-0.9595011</v>
      </c>
      <c r="BL18">
        <v>-1.8044439999999999</v>
      </c>
      <c r="BM18">
        <v>-1.8307629999999999</v>
      </c>
      <c r="BN18">
        <v>0.79920599999999997</v>
      </c>
      <c r="BO18">
        <v>13.67581</v>
      </c>
      <c r="BP18">
        <v>13.62022</v>
      </c>
      <c r="BQ18">
        <v>13.46191</v>
      </c>
      <c r="BR18">
        <v>13.101760000000001</v>
      </c>
      <c r="BS18">
        <v>3.0512589999999999</v>
      </c>
      <c r="BT18">
        <v>4.0854500000000002E-2</v>
      </c>
      <c r="BU18">
        <v>2.77062E-2</v>
      </c>
      <c r="BV18">
        <v>-1.00546E-2</v>
      </c>
      <c r="BW18">
        <v>-1.7007399999999999E-2</v>
      </c>
      <c r="BX18">
        <v>-0.1088751</v>
      </c>
      <c r="BY18">
        <v>-9.9052200000000007E-2</v>
      </c>
      <c r="BZ18">
        <v>0.42102240000000002</v>
      </c>
      <c r="CA18">
        <v>0.50227860000000002</v>
      </c>
      <c r="CB18">
        <v>-3.3453999999999998E-2</v>
      </c>
      <c r="CC18">
        <v>-0.3665022</v>
      </c>
      <c r="CD18">
        <v>0.53876170000000001</v>
      </c>
      <c r="CE18">
        <v>0.2125049</v>
      </c>
      <c r="CF18">
        <v>-0.2134462</v>
      </c>
      <c r="CG18">
        <v>-0.56455029999999995</v>
      </c>
      <c r="CH18">
        <v>-1.1333660000000001</v>
      </c>
      <c r="CI18">
        <v>-0.6740602</v>
      </c>
      <c r="CJ18">
        <v>-1.517382</v>
      </c>
      <c r="CK18">
        <v>-1.542421</v>
      </c>
      <c r="CL18">
        <v>1.087351</v>
      </c>
      <c r="CM18">
        <v>13.96307</v>
      </c>
      <c r="CN18">
        <v>13.90691</v>
      </c>
      <c r="CO18">
        <v>13.748620000000001</v>
      </c>
      <c r="CP18">
        <v>13.38889</v>
      </c>
      <c r="CQ18">
        <v>3.3384659999999999</v>
      </c>
      <c r="CR18">
        <v>0.32798769999999999</v>
      </c>
      <c r="CS18">
        <v>0.31494549999999999</v>
      </c>
      <c r="CT18">
        <v>0.27729589999999998</v>
      </c>
      <c r="CU18">
        <v>0.27246670000000001</v>
      </c>
      <c r="CV18">
        <v>0.18005090000000001</v>
      </c>
      <c r="CW18">
        <v>0.18904309999999999</v>
      </c>
      <c r="CX18">
        <v>0.70845469999999999</v>
      </c>
      <c r="CY18">
        <v>0.7906687</v>
      </c>
      <c r="CZ18">
        <v>0.2578493</v>
      </c>
      <c r="DA18">
        <v>-7.7503299999999997E-2</v>
      </c>
      <c r="DB18">
        <v>0.83009239999999995</v>
      </c>
      <c r="DC18">
        <v>0.50163020000000003</v>
      </c>
      <c r="DD18">
        <v>7.7542200000000006E-2</v>
      </c>
      <c r="DE18">
        <v>-0.27595340000000002</v>
      </c>
      <c r="DF18">
        <v>-0.84605710000000001</v>
      </c>
      <c r="DG18">
        <v>-0.3886194</v>
      </c>
      <c r="DH18">
        <v>-1.2303200000000001</v>
      </c>
      <c r="DI18">
        <v>-1.2540789999999999</v>
      </c>
      <c r="DJ18">
        <v>1.375497</v>
      </c>
      <c r="DK18">
        <v>14.25032</v>
      </c>
      <c r="DL18">
        <v>14.19361</v>
      </c>
      <c r="DM18">
        <v>14.03534</v>
      </c>
      <c r="DN18">
        <v>13.676019999999999</v>
      </c>
      <c r="DO18">
        <v>3.6256729999999999</v>
      </c>
      <c r="DP18">
        <v>0.61512089999999997</v>
      </c>
      <c r="DQ18">
        <v>0.60218490000000002</v>
      </c>
      <c r="DR18">
        <v>0.56464639999999999</v>
      </c>
      <c r="DS18">
        <v>0.56194080000000002</v>
      </c>
      <c r="DT18">
        <v>0.46897699999999998</v>
      </c>
      <c r="DU18">
        <v>0.47713840000000002</v>
      </c>
      <c r="DV18">
        <v>1.123461</v>
      </c>
      <c r="DW18">
        <v>1.207058</v>
      </c>
      <c r="DX18">
        <v>0.67844510000000002</v>
      </c>
      <c r="DY18">
        <v>0.33976499999999998</v>
      </c>
      <c r="DZ18">
        <v>1.2507280000000001</v>
      </c>
      <c r="EA18">
        <v>0.91908129999999999</v>
      </c>
      <c r="EB18">
        <v>0.49768319999999999</v>
      </c>
      <c r="EC18">
        <v>0.14073469999999999</v>
      </c>
      <c r="ED18">
        <v>-0.43122880000000002</v>
      </c>
      <c r="EE18">
        <v>2.3511899999999999E-2</v>
      </c>
      <c r="EF18">
        <v>-0.81584820000000002</v>
      </c>
      <c r="EG18">
        <v>-0.837758</v>
      </c>
      <c r="EH18">
        <v>1.791533</v>
      </c>
      <c r="EI18">
        <v>14.66507</v>
      </c>
      <c r="EJ18">
        <v>14.60755</v>
      </c>
      <c r="EK18">
        <v>14.449310000000001</v>
      </c>
      <c r="EL18">
        <v>14.090579999999999</v>
      </c>
      <c r="EM18">
        <v>4.0403549999999999</v>
      </c>
      <c r="EN18">
        <v>1.0296959999999999</v>
      </c>
      <c r="EO18">
        <v>1.016913</v>
      </c>
      <c r="EP18">
        <v>0.97953489999999999</v>
      </c>
      <c r="EQ18">
        <v>0.97989550000000003</v>
      </c>
      <c r="ER18">
        <v>0.88614040000000005</v>
      </c>
      <c r="ES18">
        <v>0.89310219999999996</v>
      </c>
      <c r="ET18">
        <v>78.357699999999994</v>
      </c>
      <c r="EU18">
        <v>76.269310000000004</v>
      </c>
      <c r="EV18">
        <v>75.178730000000002</v>
      </c>
      <c r="EW18">
        <v>74.031530000000004</v>
      </c>
      <c r="EX18">
        <v>72.686719999999994</v>
      </c>
      <c r="EY18">
        <v>70.307320000000004</v>
      </c>
      <c r="EZ18">
        <v>70.456019999999995</v>
      </c>
      <c r="FA18">
        <v>70.337739999999997</v>
      </c>
      <c r="FB18">
        <v>73.174530000000004</v>
      </c>
      <c r="FC18">
        <v>78.144689999999997</v>
      </c>
      <c r="FD18">
        <v>82.562520000000006</v>
      </c>
      <c r="FE18">
        <v>84.424549999999996</v>
      </c>
      <c r="FF18">
        <v>87.860529999999997</v>
      </c>
      <c r="FG18">
        <v>86.826930000000004</v>
      </c>
      <c r="FH18">
        <v>88.510090000000005</v>
      </c>
      <c r="FI18">
        <v>89.043710000000004</v>
      </c>
      <c r="FJ18">
        <v>88.566959999999995</v>
      </c>
      <c r="FK18">
        <v>91.327759999999998</v>
      </c>
      <c r="FL18">
        <v>91.008989999999997</v>
      </c>
      <c r="FM18">
        <v>89.316149999999993</v>
      </c>
      <c r="FN18">
        <v>86.279910000000001</v>
      </c>
      <c r="FO18">
        <v>84.448099999999997</v>
      </c>
      <c r="FP18">
        <v>83.274829999999994</v>
      </c>
      <c r="FQ18">
        <v>80.276309999999995</v>
      </c>
      <c r="FR18">
        <v>221</v>
      </c>
      <c r="FS18">
        <v>5.4791600000000003E-2</v>
      </c>
      <c r="FT18">
        <v>1</v>
      </c>
    </row>
    <row r="19" spans="1:176" x14ac:dyDescent="0.2">
      <c r="A19" t="s">
        <v>1</v>
      </c>
      <c r="B19" t="s">
        <v>230</v>
      </c>
      <c r="C19" s="68">
        <v>41415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T19">
        <v>0</v>
      </c>
    </row>
    <row r="20" spans="1:176" x14ac:dyDescent="0.2">
      <c r="A20" t="s">
        <v>1</v>
      </c>
      <c r="B20" t="s">
        <v>230</v>
      </c>
      <c r="C20" s="68">
        <v>41452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T20">
        <v>0</v>
      </c>
    </row>
    <row r="21" spans="1:176" x14ac:dyDescent="0.2">
      <c r="A21" t="s">
        <v>1</v>
      </c>
      <c r="B21" t="s">
        <v>230</v>
      </c>
      <c r="C21" s="68">
        <v>41453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T21">
        <v>0</v>
      </c>
    </row>
    <row r="22" spans="1:176" x14ac:dyDescent="0.2">
      <c r="A22" t="s">
        <v>1</v>
      </c>
      <c r="B22" t="s">
        <v>230</v>
      </c>
      <c r="C22" s="68">
        <v>41456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T22">
        <v>0</v>
      </c>
    </row>
    <row r="23" spans="1:176" x14ac:dyDescent="0.2">
      <c r="A23" t="s">
        <v>1</v>
      </c>
      <c r="B23" t="s">
        <v>230</v>
      </c>
      <c r="C23" s="68">
        <v>41457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T23">
        <v>0</v>
      </c>
    </row>
    <row r="24" spans="1:176" x14ac:dyDescent="0.2">
      <c r="A24" t="s">
        <v>1</v>
      </c>
      <c r="B24" t="s">
        <v>230</v>
      </c>
      <c r="C24" s="68">
        <v>41486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T24">
        <v>0</v>
      </c>
    </row>
    <row r="25" spans="1:176" x14ac:dyDescent="0.2">
      <c r="A25" t="s">
        <v>1</v>
      </c>
      <c r="B25" t="s">
        <v>230</v>
      </c>
      <c r="C25" s="68">
        <v>41515</v>
      </c>
      <c r="D25">
        <v>549</v>
      </c>
      <c r="E25">
        <v>549</v>
      </c>
      <c r="F25">
        <v>91.417439999999999</v>
      </c>
      <c r="G25">
        <v>88.609849999999994</v>
      </c>
      <c r="H25">
        <v>86.634349999999998</v>
      </c>
      <c r="I25">
        <v>87.793090000000007</v>
      </c>
      <c r="J25">
        <v>89.967939999999999</v>
      </c>
      <c r="K25">
        <v>93.656850000000006</v>
      </c>
      <c r="L25">
        <v>99.68083</v>
      </c>
      <c r="M25">
        <v>107.2731</v>
      </c>
      <c r="N25">
        <v>116.114</v>
      </c>
      <c r="O25">
        <v>120.9924</v>
      </c>
      <c r="P25">
        <v>130.15950000000001</v>
      </c>
      <c r="Q25">
        <v>134.5992</v>
      </c>
      <c r="R25">
        <v>136.80260000000001</v>
      </c>
      <c r="S25">
        <v>139.03530000000001</v>
      </c>
      <c r="T25">
        <v>140.27770000000001</v>
      </c>
      <c r="U25">
        <v>141.28700000000001</v>
      </c>
      <c r="V25">
        <v>141.83090000000001</v>
      </c>
      <c r="W25">
        <v>141.70179999999999</v>
      </c>
      <c r="X25">
        <v>140.6524</v>
      </c>
      <c r="Y25">
        <v>141.63329999999999</v>
      </c>
      <c r="Z25">
        <v>138.23500000000001</v>
      </c>
      <c r="AA25">
        <v>123.3022</v>
      </c>
      <c r="AB25">
        <v>108.23950000000001</v>
      </c>
      <c r="AC25">
        <v>97.242890000000003</v>
      </c>
      <c r="AD25">
        <v>-3.5664099999999999</v>
      </c>
      <c r="AE25">
        <v>-0.82462389999999997</v>
      </c>
      <c r="AF25">
        <v>0.27733020000000003</v>
      </c>
      <c r="AG25">
        <v>0.20583389999999999</v>
      </c>
      <c r="AH25">
        <v>8.6645600000000003E-2</v>
      </c>
      <c r="AI25">
        <v>0.34885509999999997</v>
      </c>
      <c r="AJ25">
        <v>-0.70058120000000002</v>
      </c>
      <c r="AK25">
        <v>-0.28295670000000001</v>
      </c>
      <c r="AL25">
        <v>-1.7296959999999999</v>
      </c>
      <c r="AM25">
        <v>-1.631259</v>
      </c>
      <c r="AN25">
        <v>-1.4234439999999999</v>
      </c>
      <c r="AO25">
        <v>6.11598E-2</v>
      </c>
      <c r="AP25">
        <v>7.7810500000000005E-2</v>
      </c>
      <c r="AQ25">
        <v>4.5559120000000002</v>
      </c>
      <c r="AR25">
        <v>28.28199</v>
      </c>
      <c r="AS25">
        <v>26.372879999999999</v>
      </c>
      <c r="AT25">
        <v>26.179670000000002</v>
      </c>
      <c r="AU25">
        <v>24.340679999999999</v>
      </c>
      <c r="AV25">
        <v>4.720834</v>
      </c>
      <c r="AW25">
        <v>-0.38929829999999999</v>
      </c>
      <c r="AX25">
        <v>0.68454150000000002</v>
      </c>
      <c r="AY25">
        <v>-8.0045599999999995E-2</v>
      </c>
      <c r="AZ25">
        <v>0.28075850000000002</v>
      </c>
      <c r="BA25">
        <v>-0.53703299999999998</v>
      </c>
      <c r="BB25">
        <v>-2.7901639999999999</v>
      </c>
      <c r="BC25">
        <v>-4.6708899999999998E-2</v>
      </c>
      <c r="BD25">
        <v>1.056605</v>
      </c>
      <c r="BE25">
        <v>0.98788120000000001</v>
      </c>
      <c r="BF25">
        <v>0.86778599999999995</v>
      </c>
      <c r="BG25">
        <v>1.1321209999999999</v>
      </c>
      <c r="BH25">
        <v>7.9918100000000006E-2</v>
      </c>
      <c r="BI25">
        <v>0.49588710000000003</v>
      </c>
      <c r="BJ25">
        <v>-0.94967999999999997</v>
      </c>
      <c r="BK25">
        <v>-0.84873430000000005</v>
      </c>
      <c r="BL25">
        <v>-0.6394609</v>
      </c>
      <c r="BM25">
        <v>0.84667119999999996</v>
      </c>
      <c r="BN25">
        <v>0.86041529999999999</v>
      </c>
      <c r="BO25">
        <v>5.3376809999999999</v>
      </c>
      <c r="BP25">
        <v>29.06428</v>
      </c>
      <c r="BQ25">
        <v>27.153729999999999</v>
      </c>
      <c r="BR25">
        <v>26.959440000000001</v>
      </c>
      <c r="BS25">
        <v>25.12135</v>
      </c>
      <c r="BT25">
        <v>5.5022029999999997</v>
      </c>
      <c r="BU25">
        <v>0.39291870000000001</v>
      </c>
      <c r="BV25">
        <v>1.467714</v>
      </c>
      <c r="BW25">
        <v>0.7054243</v>
      </c>
      <c r="BX25">
        <v>1.0682799999999999</v>
      </c>
      <c r="BY25">
        <v>0.25333810000000001</v>
      </c>
      <c r="BZ25">
        <v>-2.2525390000000001</v>
      </c>
      <c r="CA25">
        <v>0.49207269999999997</v>
      </c>
      <c r="CB25">
        <v>1.596328</v>
      </c>
      <c r="CC25">
        <v>1.529525</v>
      </c>
      <c r="CD25">
        <v>1.408801</v>
      </c>
      <c r="CE25">
        <v>1.6746080000000001</v>
      </c>
      <c r="CF25">
        <v>0.62048950000000003</v>
      </c>
      <c r="CG25">
        <v>1.035312</v>
      </c>
      <c r="CH25">
        <v>-0.40944350000000002</v>
      </c>
      <c r="CI25">
        <v>-0.30676009999999998</v>
      </c>
      <c r="CJ25">
        <v>-9.6476599999999996E-2</v>
      </c>
      <c r="CK25">
        <v>1.390714</v>
      </c>
      <c r="CL25">
        <v>1.4024449999999999</v>
      </c>
      <c r="CM25">
        <v>5.8791310000000001</v>
      </c>
      <c r="CN25">
        <v>29.606089999999998</v>
      </c>
      <c r="CO25">
        <v>27.69454</v>
      </c>
      <c r="CP25">
        <v>27.49952</v>
      </c>
      <c r="CQ25">
        <v>25.662050000000001</v>
      </c>
      <c r="CR25">
        <v>6.0433779999999997</v>
      </c>
      <c r="CS25">
        <v>0.93467979999999995</v>
      </c>
      <c r="CT25">
        <v>2.0101360000000001</v>
      </c>
      <c r="CU25">
        <v>1.249438</v>
      </c>
      <c r="CV25">
        <v>1.6137140000000001</v>
      </c>
      <c r="CW25">
        <v>0.80074670000000003</v>
      </c>
      <c r="CX25">
        <v>-1.7149129999999999</v>
      </c>
      <c r="CY25">
        <v>1.0308539999999999</v>
      </c>
      <c r="CZ25">
        <v>2.1360519999999998</v>
      </c>
      <c r="DA25">
        <v>2.0711680000000001</v>
      </c>
      <c r="DB25">
        <v>1.9498169999999999</v>
      </c>
      <c r="DC25">
        <v>2.2170960000000002</v>
      </c>
      <c r="DD25">
        <v>1.1610609999999999</v>
      </c>
      <c r="DE25">
        <v>1.5747370000000001</v>
      </c>
      <c r="DF25">
        <v>0.13079289999999999</v>
      </c>
      <c r="DG25">
        <v>0.23521400000000001</v>
      </c>
      <c r="DH25">
        <v>0.44650780000000001</v>
      </c>
      <c r="DI25">
        <v>1.9347570000000001</v>
      </c>
      <c r="DJ25">
        <v>1.944475</v>
      </c>
      <c r="DK25">
        <v>6.4205819999999996</v>
      </c>
      <c r="DL25">
        <v>30.1479</v>
      </c>
      <c r="DM25">
        <v>28.23535</v>
      </c>
      <c r="DN25">
        <v>28.03959</v>
      </c>
      <c r="DO25">
        <v>26.202739999999999</v>
      </c>
      <c r="DP25">
        <v>6.5845520000000004</v>
      </c>
      <c r="DQ25">
        <v>1.4764409999999999</v>
      </c>
      <c r="DR25">
        <v>2.552559</v>
      </c>
      <c r="DS25">
        <v>1.793453</v>
      </c>
      <c r="DT25">
        <v>2.1591490000000002</v>
      </c>
      <c r="DU25">
        <v>1.348155</v>
      </c>
      <c r="DV25">
        <v>-0.93866769999999999</v>
      </c>
      <c r="DW25">
        <v>1.8087690000000001</v>
      </c>
      <c r="DX25">
        <v>2.9153259999999999</v>
      </c>
      <c r="DY25">
        <v>2.8532160000000002</v>
      </c>
      <c r="DZ25">
        <v>2.7309570000000001</v>
      </c>
      <c r="EA25">
        <v>3.000362</v>
      </c>
      <c r="EB25">
        <v>1.94156</v>
      </c>
      <c r="EC25">
        <v>2.3535810000000001</v>
      </c>
      <c r="ED25">
        <v>0.91080859999999997</v>
      </c>
      <c r="EE25">
        <v>1.0177389999999999</v>
      </c>
      <c r="EF25">
        <v>1.230491</v>
      </c>
      <c r="EG25">
        <v>2.7202679999999999</v>
      </c>
      <c r="EH25">
        <v>2.7270799999999999</v>
      </c>
      <c r="EI25">
        <v>7.2023510000000002</v>
      </c>
      <c r="EJ25">
        <v>30.93019</v>
      </c>
      <c r="EK25">
        <v>29.016200000000001</v>
      </c>
      <c r="EL25">
        <v>28.81936</v>
      </c>
      <c r="EM25">
        <v>26.983419999999999</v>
      </c>
      <c r="EN25">
        <v>7.3659220000000003</v>
      </c>
      <c r="EO25">
        <v>2.2586580000000001</v>
      </c>
      <c r="EP25">
        <v>3.335731</v>
      </c>
      <c r="EQ25">
        <v>2.5789230000000001</v>
      </c>
      <c r="ER25">
        <v>2.9466709999999998</v>
      </c>
      <c r="ES25">
        <v>2.1385260000000001</v>
      </c>
      <c r="ET25">
        <v>76.785150000000002</v>
      </c>
      <c r="EU25">
        <v>75.343699999999998</v>
      </c>
      <c r="EV25">
        <v>74.066320000000005</v>
      </c>
      <c r="EW25">
        <v>73.414400000000001</v>
      </c>
      <c r="EX25">
        <v>72.350430000000003</v>
      </c>
      <c r="EY25">
        <v>71.498990000000006</v>
      </c>
      <c r="EZ25">
        <v>71.198499999999996</v>
      </c>
      <c r="FA25">
        <v>71.160790000000006</v>
      </c>
      <c r="FB25">
        <v>73.35351</v>
      </c>
      <c r="FC25">
        <v>77.595169999999996</v>
      </c>
      <c r="FD25">
        <v>82.139399999999995</v>
      </c>
      <c r="FE25">
        <v>86.323830000000001</v>
      </c>
      <c r="FF25">
        <v>89.243189999999998</v>
      </c>
      <c r="FG25">
        <v>91.437259999999995</v>
      </c>
      <c r="FH25">
        <v>91.78152</v>
      </c>
      <c r="FI25">
        <v>90.384469999999993</v>
      </c>
      <c r="FJ25">
        <v>89.930850000000007</v>
      </c>
      <c r="FK25">
        <v>89.447980000000001</v>
      </c>
      <c r="FL25">
        <v>88.848370000000003</v>
      </c>
      <c r="FM25">
        <v>86.088290000000001</v>
      </c>
      <c r="FN25">
        <v>83.640979999999999</v>
      </c>
      <c r="FO25">
        <v>82.249949999999998</v>
      </c>
      <c r="FP25">
        <v>80.840519999999998</v>
      </c>
      <c r="FQ25">
        <v>80.005039999999994</v>
      </c>
      <c r="FR25">
        <v>539</v>
      </c>
      <c r="FS25">
        <v>0.1173341</v>
      </c>
      <c r="FT25">
        <v>1</v>
      </c>
    </row>
    <row r="26" spans="1:176" x14ac:dyDescent="0.2">
      <c r="A26" t="s">
        <v>1</v>
      </c>
      <c r="B26" t="s">
        <v>230</v>
      </c>
      <c r="C26" s="68">
        <v>41516</v>
      </c>
      <c r="D26">
        <v>549</v>
      </c>
      <c r="E26">
        <v>549</v>
      </c>
      <c r="F26">
        <v>93.921329999999998</v>
      </c>
      <c r="G26">
        <v>90.897480000000002</v>
      </c>
      <c r="H26">
        <v>88.894480000000001</v>
      </c>
      <c r="I26">
        <v>90.352699999999999</v>
      </c>
      <c r="J26">
        <v>92.980609999999999</v>
      </c>
      <c r="K26">
        <v>97.373019999999997</v>
      </c>
      <c r="L26">
        <v>102.85120000000001</v>
      </c>
      <c r="M26">
        <v>110.51779999999999</v>
      </c>
      <c r="N26">
        <v>120.36490000000001</v>
      </c>
      <c r="O26">
        <v>127.0702</v>
      </c>
      <c r="P26">
        <v>136.22620000000001</v>
      </c>
      <c r="Q26">
        <v>140.97739999999999</v>
      </c>
      <c r="R26">
        <v>142.09610000000001</v>
      </c>
      <c r="S26">
        <v>142.65199999999999</v>
      </c>
      <c r="T26">
        <v>141.5136</v>
      </c>
      <c r="U26">
        <v>141.73079999999999</v>
      </c>
      <c r="V26">
        <v>142.66069999999999</v>
      </c>
      <c r="W26">
        <v>143.00980000000001</v>
      </c>
      <c r="X26">
        <v>142.24789999999999</v>
      </c>
      <c r="Y26">
        <v>142.94569999999999</v>
      </c>
      <c r="Z26">
        <v>139.36539999999999</v>
      </c>
      <c r="AA26">
        <v>126.11060000000001</v>
      </c>
      <c r="AB26">
        <v>110.2513</v>
      </c>
      <c r="AC26">
        <v>98.712410000000006</v>
      </c>
      <c r="AD26">
        <v>1.0530969999999999</v>
      </c>
      <c r="AE26">
        <v>0.66994909999999996</v>
      </c>
      <c r="AF26">
        <v>0.57235409999999998</v>
      </c>
      <c r="AG26">
        <v>-0.48880590000000002</v>
      </c>
      <c r="AH26">
        <v>0.33011439999999997</v>
      </c>
      <c r="AI26">
        <v>0.6527366</v>
      </c>
      <c r="AJ26">
        <v>-0.61935150000000005</v>
      </c>
      <c r="AK26">
        <v>-1.430733</v>
      </c>
      <c r="AL26">
        <v>-2.8352240000000002</v>
      </c>
      <c r="AM26">
        <v>-1.2638510000000001</v>
      </c>
      <c r="AN26">
        <v>-1.0030410000000001</v>
      </c>
      <c r="AO26">
        <v>1.3971260000000001</v>
      </c>
      <c r="AP26">
        <v>3.9314789999999999</v>
      </c>
      <c r="AQ26">
        <v>7.0312780000000004</v>
      </c>
      <c r="AR26">
        <v>24.407219999999999</v>
      </c>
      <c r="AS26">
        <v>22.06578</v>
      </c>
      <c r="AT26">
        <v>20.69875</v>
      </c>
      <c r="AU26">
        <v>19.667999999999999</v>
      </c>
      <c r="AV26">
        <v>-2.748548</v>
      </c>
      <c r="AW26">
        <v>-7.231427</v>
      </c>
      <c r="AX26">
        <v>-6.1218589999999997</v>
      </c>
      <c r="AY26">
        <v>-4.9828260000000002</v>
      </c>
      <c r="AZ26">
        <v>-4.7715899999999998</v>
      </c>
      <c r="BA26">
        <v>-5.0165959999999998</v>
      </c>
      <c r="BB26">
        <v>1.8619650000000001</v>
      </c>
      <c r="BC26">
        <v>1.484507</v>
      </c>
      <c r="BD26">
        <v>1.4008370000000001</v>
      </c>
      <c r="BE26">
        <v>0.35764099999999999</v>
      </c>
      <c r="BF26">
        <v>1.1950769999999999</v>
      </c>
      <c r="BG26">
        <v>1.532395</v>
      </c>
      <c r="BH26">
        <v>0.27230939999999998</v>
      </c>
      <c r="BI26">
        <v>-0.52015330000000004</v>
      </c>
      <c r="BJ26">
        <v>-1.915009</v>
      </c>
      <c r="BK26">
        <v>-0.33163049999999999</v>
      </c>
      <c r="BL26">
        <v>-0.13261780000000001</v>
      </c>
      <c r="BM26">
        <v>2.2193559999999999</v>
      </c>
      <c r="BN26">
        <v>4.7371749999999997</v>
      </c>
      <c r="BO26">
        <v>7.8373590000000002</v>
      </c>
      <c r="BP26">
        <v>25.221900000000002</v>
      </c>
      <c r="BQ26">
        <v>22.888870000000001</v>
      </c>
      <c r="BR26">
        <v>21.525569999999998</v>
      </c>
      <c r="BS26">
        <v>20.494720000000001</v>
      </c>
      <c r="BT26">
        <v>-1.918685</v>
      </c>
      <c r="BU26">
        <v>-6.4024380000000001</v>
      </c>
      <c r="BV26">
        <v>-5.2945979999999997</v>
      </c>
      <c r="BW26">
        <v>-4.1607700000000003</v>
      </c>
      <c r="BX26">
        <v>-3.9560460000000002</v>
      </c>
      <c r="BY26">
        <v>-4.2002199999999998</v>
      </c>
      <c r="BZ26">
        <v>2.4221840000000001</v>
      </c>
      <c r="CA26">
        <v>2.0486680000000002</v>
      </c>
      <c r="CB26">
        <v>1.974642</v>
      </c>
      <c r="CC26">
        <v>0.94388749999999999</v>
      </c>
      <c r="CD26">
        <v>1.7941480000000001</v>
      </c>
      <c r="CE26">
        <v>2.1416439999999999</v>
      </c>
      <c r="CF26">
        <v>0.88987099999999997</v>
      </c>
      <c r="CG26">
        <v>0.1105112</v>
      </c>
      <c r="CH26">
        <v>-1.277671</v>
      </c>
      <c r="CI26">
        <v>0.31402269999999999</v>
      </c>
      <c r="CJ26">
        <v>0.47023429999999999</v>
      </c>
      <c r="CK26">
        <v>2.7888299999999999</v>
      </c>
      <c r="CL26">
        <v>5.2951980000000001</v>
      </c>
      <c r="CM26">
        <v>8.3956479999999996</v>
      </c>
      <c r="CN26">
        <v>25.78614</v>
      </c>
      <c r="CO26">
        <v>23.458929999999999</v>
      </c>
      <c r="CP26">
        <v>22.098220000000001</v>
      </c>
      <c r="CQ26">
        <v>21.067299999999999</v>
      </c>
      <c r="CR26">
        <v>-1.343925</v>
      </c>
      <c r="CS26">
        <v>-5.8282829999999999</v>
      </c>
      <c r="CT26">
        <v>-4.7216399999999998</v>
      </c>
      <c r="CU26">
        <v>-3.5914160000000002</v>
      </c>
      <c r="CV26">
        <v>-3.3912019999999998</v>
      </c>
      <c r="CW26">
        <v>-3.6347990000000001</v>
      </c>
      <c r="CX26">
        <v>2.9824030000000001</v>
      </c>
      <c r="CY26">
        <v>2.6128290000000001</v>
      </c>
      <c r="CZ26">
        <v>2.5484469999999999</v>
      </c>
      <c r="DA26">
        <v>1.5301340000000001</v>
      </c>
      <c r="DB26">
        <v>2.3932190000000002</v>
      </c>
      <c r="DC26">
        <v>2.7508919999999999</v>
      </c>
      <c r="DD26">
        <v>1.507433</v>
      </c>
      <c r="DE26">
        <v>0.74117569999999999</v>
      </c>
      <c r="DF26">
        <v>-0.64033280000000004</v>
      </c>
      <c r="DG26">
        <v>0.95967579999999997</v>
      </c>
      <c r="DH26">
        <v>1.0730869999999999</v>
      </c>
      <c r="DI26">
        <v>3.358304</v>
      </c>
      <c r="DJ26">
        <v>5.8532209999999996</v>
      </c>
      <c r="DK26">
        <v>8.9539380000000008</v>
      </c>
      <c r="DL26">
        <v>26.350380000000001</v>
      </c>
      <c r="DM26">
        <v>24.029</v>
      </c>
      <c r="DN26">
        <v>22.670870000000001</v>
      </c>
      <c r="DO26">
        <v>21.639890000000001</v>
      </c>
      <c r="DP26">
        <v>-0.76916450000000003</v>
      </c>
      <c r="DQ26">
        <v>-5.2541279999999997</v>
      </c>
      <c r="DR26">
        <v>-4.1486809999999998</v>
      </c>
      <c r="DS26">
        <v>-3.022062</v>
      </c>
      <c r="DT26">
        <v>-2.8263579999999999</v>
      </c>
      <c r="DU26">
        <v>-3.0693800000000002</v>
      </c>
      <c r="DV26">
        <v>3.7912699999999999</v>
      </c>
      <c r="DW26">
        <v>3.427387</v>
      </c>
      <c r="DX26">
        <v>3.3769300000000002</v>
      </c>
      <c r="DY26">
        <v>2.3765809999999998</v>
      </c>
      <c r="DZ26">
        <v>3.2581820000000001</v>
      </c>
      <c r="EA26">
        <v>3.6305499999999999</v>
      </c>
      <c r="EB26">
        <v>2.3990939999999998</v>
      </c>
      <c r="EC26">
        <v>1.6517550000000001</v>
      </c>
      <c r="ED26">
        <v>0.27988210000000002</v>
      </c>
      <c r="EE26">
        <v>1.891896</v>
      </c>
      <c r="EF26">
        <v>1.9435089999999999</v>
      </c>
      <c r="EG26">
        <v>4.1805329999999996</v>
      </c>
      <c r="EH26">
        <v>6.6589179999999999</v>
      </c>
      <c r="EI26">
        <v>9.7600180000000005</v>
      </c>
      <c r="EJ26">
        <v>27.165050000000001</v>
      </c>
      <c r="EK26">
        <v>24.85209</v>
      </c>
      <c r="EL26">
        <v>23.497689999999999</v>
      </c>
      <c r="EM26">
        <v>22.4666</v>
      </c>
      <c r="EN26">
        <v>6.0698200000000001E-2</v>
      </c>
      <c r="EO26">
        <v>-4.4251389999999997</v>
      </c>
      <c r="EP26">
        <v>-3.321421</v>
      </c>
      <c r="EQ26">
        <v>-2.2000060000000001</v>
      </c>
      <c r="ER26">
        <v>-2.0108139999999999</v>
      </c>
      <c r="ES26">
        <v>-2.2530030000000001</v>
      </c>
      <c r="ET26">
        <v>79.084779999999995</v>
      </c>
      <c r="EU26">
        <v>78.323329999999999</v>
      </c>
      <c r="EV26">
        <v>77.594179999999994</v>
      </c>
      <c r="EW26">
        <v>76.847409999999996</v>
      </c>
      <c r="EX26">
        <v>76.335719999999995</v>
      </c>
      <c r="EY26">
        <v>75.87039</v>
      </c>
      <c r="EZ26">
        <v>75.378990000000002</v>
      </c>
      <c r="FA26">
        <v>75.57114</v>
      </c>
      <c r="FB26">
        <v>77.529880000000006</v>
      </c>
      <c r="FC26">
        <v>81.179050000000004</v>
      </c>
      <c r="FD26">
        <v>84.811999999999998</v>
      </c>
      <c r="FE26">
        <v>87.375720000000001</v>
      </c>
      <c r="FF26">
        <v>88.789090000000002</v>
      </c>
      <c r="FG26">
        <v>89.825900000000004</v>
      </c>
      <c r="FH26">
        <v>90.278729999999996</v>
      </c>
      <c r="FI26">
        <v>90.274280000000005</v>
      </c>
      <c r="FJ26">
        <v>90.208789999999993</v>
      </c>
      <c r="FK26">
        <v>88.717740000000006</v>
      </c>
      <c r="FL26">
        <v>87.445319999999995</v>
      </c>
      <c r="FM26">
        <v>86.416120000000006</v>
      </c>
      <c r="FN26">
        <v>84.220050000000001</v>
      </c>
      <c r="FO26">
        <v>82.945920000000001</v>
      </c>
      <c r="FP26">
        <v>81.978390000000005</v>
      </c>
      <c r="FQ26">
        <v>80.701070000000001</v>
      </c>
      <c r="FR26">
        <v>539</v>
      </c>
      <c r="FS26">
        <v>0.1152849</v>
      </c>
      <c r="FT26">
        <v>1</v>
      </c>
    </row>
    <row r="27" spans="1:176" x14ac:dyDescent="0.2">
      <c r="A27" t="s">
        <v>1</v>
      </c>
      <c r="B27" t="s">
        <v>230</v>
      </c>
      <c r="C27" s="68">
        <v>41521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T27">
        <v>0</v>
      </c>
    </row>
    <row r="28" spans="1:176" x14ac:dyDescent="0.2">
      <c r="A28" t="s">
        <v>1</v>
      </c>
      <c r="B28" t="s">
        <v>230</v>
      </c>
      <c r="C28" s="68">
        <v>41523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T28">
        <v>0</v>
      </c>
    </row>
    <row r="29" spans="1:176" x14ac:dyDescent="0.2">
      <c r="A29" t="s">
        <v>1</v>
      </c>
      <c r="B29" t="s">
        <v>230</v>
      </c>
      <c r="C29" s="68">
        <v>41526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T29">
        <v>0</v>
      </c>
    </row>
    <row r="30" spans="1:176" x14ac:dyDescent="0.2">
      <c r="A30" t="s">
        <v>1</v>
      </c>
      <c r="B30" t="s">
        <v>230</v>
      </c>
      <c r="C30" s="68">
        <v>41564</v>
      </c>
      <c r="D30">
        <v>633</v>
      </c>
      <c r="E30">
        <v>633</v>
      </c>
      <c r="F30">
        <v>94.862499999999997</v>
      </c>
      <c r="G30">
        <v>92.692319999999995</v>
      </c>
      <c r="H30">
        <v>90.106939999999994</v>
      </c>
      <c r="I30">
        <v>90.775790000000001</v>
      </c>
      <c r="J30">
        <v>93.858729999999994</v>
      </c>
      <c r="K30">
        <v>98.426879999999997</v>
      </c>
      <c r="L30">
        <v>105.9629</v>
      </c>
      <c r="M30">
        <v>111.87990000000001</v>
      </c>
      <c r="N30">
        <v>120.51519999999999</v>
      </c>
      <c r="O30">
        <v>123.51260000000001</v>
      </c>
      <c r="P30">
        <v>132.27529999999999</v>
      </c>
      <c r="Q30">
        <v>135.00899999999999</v>
      </c>
      <c r="R30">
        <v>137.52940000000001</v>
      </c>
      <c r="S30">
        <v>140.86420000000001</v>
      </c>
      <c r="T30">
        <v>142.9366</v>
      </c>
      <c r="U30">
        <v>145.7825</v>
      </c>
      <c r="V30">
        <v>148.04519999999999</v>
      </c>
      <c r="W30">
        <v>149.8391</v>
      </c>
      <c r="X30">
        <v>150.70439999999999</v>
      </c>
      <c r="Y30">
        <v>149.6378</v>
      </c>
      <c r="Z30">
        <v>144.57509999999999</v>
      </c>
      <c r="AA30">
        <v>128.56989999999999</v>
      </c>
      <c r="AB30">
        <v>112.6555</v>
      </c>
      <c r="AC30">
        <v>101.068</v>
      </c>
      <c r="AD30">
        <v>-2.5698650000000001</v>
      </c>
      <c r="AE30">
        <v>-0.86768639999999997</v>
      </c>
      <c r="AF30">
        <v>-1.7205809999999999</v>
      </c>
      <c r="AG30">
        <v>-0.45005010000000001</v>
      </c>
      <c r="AH30">
        <v>-0.81084369999999995</v>
      </c>
      <c r="AI30">
        <v>-1.397977</v>
      </c>
      <c r="AJ30">
        <v>-2.8465980000000002</v>
      </c>
      <c r="AK30">
        <v>-0.81500289999999997</v>
      </c>
      <c r="AL30">
        <v>1.5507979999999999</v>
      </c>
      <c r="AM30">
        <v>3.292929</v>
      </c>
      <c r="AN30">
        <v>0.4627173</v>
      </c>
      <c r="AO30">
        <v>-2.4107959999999999</v>
      </c>
      <c r="AP30">
        <v>4.6377389999999998</v>
      </c>
      <c r="AQ30">
        <v>33.737139999999997</v>
      </c>
      <c r="AR30">
        <v>32.165469999999999</v>
      </c>
      <c r="AS30">
        <v>7.9066159999999996</v>
      </c>
      <c r="AT30">
        <v>-0.92775799999999997</v>
      </c>
      <c r="AU30">
        <v>-2.3908079999999998</v>
      </c>
      <c r="AV30">
        <v>-3.5473159999999999</v>
      </c>
      <c r="AW30">
        <v>-2.1033710000000001</v>
      </c>
      <c r="AX30">
        <v>-1.292457</v>
      </c>
      <c r="AY30">
        <v>1.145799</v>
      </c>
      <c r="AZ30">
        <v>1.4917499999999999</v>
      </c>
      <c r="BA30">
        <v>-0.70802220000000005</v>
      </c>
      <c r="BB30">
        <v>-1.5840650000000001</v>
      </c>
      <c r="BC30">
        <v>0.1248428</v>
      </c>
      <c r="BD30">
        <v>-0.72496799999999995</v>
      </c>
      <c r="BE30">
        <v>0.54084810000000005</v>
      </c>
      <c r="BF30">
        <v>0.17631920000000001</v>
      </c>
      <c r="BG30">
        <v>-0.4128115</v>
      </c>
      <c r="BH30">
        <v>-1.861804</v>
      </c>
      <c r="BI30">
        <v>0.16886670000000001</v>
      </c>
      <c r="BJ30">
        <v>2.532788</v>
      </c>
      <c r="BK30">
        <v>4.2753620000000003</v>
      </c>
      <c r="BL30">
        <v>1.4466779999999999</v>
      </c>
      <c r="BM30">
        <v>-1.4252229999999999</v>
      </c>
      <c r="BN30">
        <v>5.6185270000000003</v>
      </c>
      <c r="BO30">
        <v>34.714509999999997</v>
      </c>
      <c r="BP30">
        <v>33.142090000000003</v>
      </c>
      <c r="BQ30">
        <v>8.882854</v>
      </c>
      <c r="BR30">
        <v>4.8975100000000001E-2</v>
      </c>
      <c r="BS30">
        <v>-1.4149659999999999</v>
      </c>
      <c r="BT30">
        <v>-2.5712790000000001</v>
      </c>
      <c r="BU30">
        <v>-1.1280589999999999</v>
      </c>
      <c r="BV30">
        <v>-0.31700430000000002</v>
      </c>
      <c r="BW30">
        <v>2.1225399999999999</v>
      </c>
      <c r="BX30">
        <v>2.4724390000000001</v>
      </c>
      <c r="BY30">
        <v>0.27347749999999998</v>
      </c>
      <c r="BZ30">
        <v>-0.90130359999999998</v>
      </c>
      <c r="CA30">
        <v>0.81226549999999997</v>
      </c>
      <c r="CB30">
        <v>-3.5409799999999998E-2</v>
      </c>
      <c r="CC30">
        <v>1.227141</v>
      </c>
      <c r="CD30">
        <v>0.86002520000000005</v>
      </c>
      <c r="CE30">
        <v>0.26951140000000001</v>
      </c>
      <c r="CF30">
        <v>-1.1797390000000001</v>
      </c>
      <c r="CG30">
        <v>0.85029180000000004</v>
      </c>
      <c r="CH30">
        <v>3.2129110000000001</v>
      </c>
      <c r="CI30">
        <v>4.9557919999999998</v>
      </c>
      <c r="CJ30">
        <v>2.1281659999999998</v>
      </c>
      <c r="CK30">
        <v>-0.74261840000000001</v>
      </c>
      <c r="CL30">
        <v>6.2978189999999996</v>
      </c>
      <c r="CM30">
        <v>35.391440000000003</v>
      </c>
      <c r="CN30">
        <v>33.8185</v>
      </c>
      <c r="CO30">
        <v>9.5589929999999992</v>
      </c>
      <c r="CP30">
        <v>0.72545749999999998</v>
      </c>
      <c r="CQ30">
        <v>-0.7391008</v>
      </c>
      <c r="CR30">
        <v>-1.8952789999999999</v>
      </c>
      <c r="CS30">
        <v>-0.45256109999999999</v>
      </c>
      <c r="CT30">
        <v>0.35859089999999999</v>
      </c>
      <c r="CU30">
        <v>2.7990279999999998</v>
      </c>
      <c r="CV30">
        <v>3.1516600000000001</v>
      </c>
      <c r="CW30">
        <v>0.95326109999999997</v>
      </c>
      <c r="CX30">
        <v>-0.21854180000000001</v>
      </c>
      <c r="CY30">
        <v>1.4996879999999999</v>
      </c>
      <c r="CZ30">
        <v>0.65414830000000002</v>
      </c>
      <c r="DA30">
        <v>1.9134340000000001</v>
      </c>
      <c r="DB30">
        <v>1.543731</v>
      </c>
      <c r="DC30">
        <v>0.95183439999999997</v>
      </c>
      <c r="DD30">
        <v>-0.4976738</v>
      </c>
      <c r="DE30">
        <v>1.531717</v>
      </c>
      <c r="DF30">
        <v>3.8930340000000001</v>
      </c>
      <c r="DG30">
        <v>5.6362230000000002</v>
      </c>
      <c r="DH30">
        <v>2.8096540000000001</v>
      </c>
      <c r="DI30">
        <v>-6.0013499999999997E-2</v>
      </c>
      <c r="DJ30">
        <v>6.9771099999999997</v>
      </c>
      <c r="DK30">
        <v>36.068359999999998</v>
      </c>
      <c r="DL30">
        <v>34.49492</v>
      </c>
      <c r="DM30">
        <v>10.23513</v>
      </c>
      <c r="DN30">
        <v>1.40194</v>
      </c>
      <c r="DO30">
        <v>-6.3235600000000003E-2</v>
      </c>
      <c r="DP30">
        <v>-1.219279</v>
      </c>
      <c r="DQ30">
        <v>0.22293679999999999</v>
      </c>
      <c r="DR30">
        <v>1.034186</v>
      </c>
      <c r="DS30">
        <v>3.4755159999999998</v>
      </c>
      <c r="DT30">
        <v>3.8308819999999999</v>
      </c>
      <c r="DU30">
        <v>1.6330450000000001</v>
      </c>
      <c r="DV30">
        <v>0.76725770000000004</v>
      </c>
      <c r="DW30">
        <v>2.4922170000000001</v>
      </c>
      <c r="DX30">
        <v>1.649761</v>
      </c>
      <c r="DY30">
        <v>2.9043320000000001</v>
      </c>
      <c r="DZ30">
        <v>2.530894</v>
      </c>
      <c r="EA30">
        <v>1.9370000000000001</v>
      </c>
      <c r="EB30">
        <v>0.48711989999999999</v>
      </c>
      <c r="EC30">
        <v>2.5155859999999999</v>
      </c>
      <c r="ED30">
        <v>4.8750239999999998</v>
      </c>
      <c r="EE30">
        <v>6.6186559999999997</v>
      </c>
      <c r="EF30">
        <v>3.793615</v>
      </c>
      <c r="EG30">
        <v>0.92555949999999998</v>
      </c>
      <c r="EH30">
        <v>7.9578990000000003</v>
      </c>
      <c r="EI30">
        <v>37.045740000000002</v>
      </c>
      <c r="EJ30">
        <v>35.471539999999997</v>
      </c>
      <c r="EK30">
        <v>11.211370000000001</v>
      </c>
      <c r="EL30">
        <v>2.378673</v>
      </c>
      <c r="EM30">
        <v>0.91260629999999998</v>
      </c>
      <c r="EN30">
        <v>-0.2432425</v>
      </c>
      <c r="EO30">
        <v>1.1982489999999999</v>
      </c>
      <c r="EP30">
        <v>2.0096379999999998</v>
      </c>
      <c r="EQ30">
        <v>4.4522570000000004</v>
      </c>
      <c r="ER30">
        <v>4.8115699999999997</v>
      </c>
      <c r="ES30">
        <v>2.614544</v>
      </c>
      <c r="ET30">
        <v>63.203539999999997</v>
      </c>
      <c r="EU30">
        <v>61.802720000000001</v>
      </c>
      <c r="EV30">
        <v>60.117519999999999</v>
      </c>
      <c r="EW30">
        <v>59.179690000000001</v>
      </c>
      <c r="EX30">
        <v>58.571660000000001</v>
      </c>
      <c r="EY30">
        <v>57.837209999999999</v>
      </c>
      <c r="EZ30">
        <v>56.888280000000002</v>
      </c>
      <c r="FA30">
        <v>56.956989999999998</v>
      </c>
      <c r="FB30">
        <v>57.28107</v>
      </c>
      <c r="FC30">
        <v>61.190750000000001</v>
      </c>
      <c r="FD30">
        <v>67.350520000000003</v>
      </c>
      <c r="FE30">
        <v>72.039410000000004</v>
      </c>
      <c r="FF30">
        <v>75.518270000000001</v>
      </c>
      <c r="FG30">
        <v>76.820229999999995</v>
      </c>
      <c r="FH30">
        <v>77.510159999999999</v>
      </c>
      <c r="FI30">
        <v>78.554599999999994</v>
      </c>
      <c r="FJ30">
        <v>78.341269999999994</v>
      </c>
      <c r="FK30">
        <v>77.496510000000001</v>
      </c>
      <c r="FL30">
        <v>75.002709999999993</v>
      </c>
      <c r="FM30">
        <v>71.314409999999995</v>
      </c>
      <c r="FN30">
        <v>68.561710000000005</v>
      </c>
      <c r="FO30">
        <v>66.652230000000003</v>
      </c>
      <c r="FP30">
        <v>64.885909999999996</v>
      </c>
      <c r="FQ30">
        <v>63.119419999999998</v>
      </c>
      <c r="FR30">
        <v>624</v>
      </c>
      <c r="FS30">
        <v>9.9972599999999995E-2</v>
      </c>
      <c r="FT30">
        <v>1</v>
      </c>
    </row>
    <row r="31" spans="1:176" x14ac:dyDescent="0.2">
      <c r="A31" t="s">
        <v>1</v>
      </c>
      <c r="B31" t="s">
        <v>230</v>
      </c>
      <c r="C31" s="68" t="s">
        <v>2</v>
      </c>
      <c r="D31">
        <v>488</v>
      </c>
      <c r="E31">
        <v>488</v>
      </c>
      <c r="F31">
        <v>74.896069999999995</v>
      </c>
      <c r="G31">
        <v>72.569199999999995</v>
      </c>
      <c r="H31">
        <v>70.820490000000007</v>
      </c>
      <c r="I31">
        <v>71.699259999999995</v>
      </c>
      <c r="J31">
        <v>73.832440000000005</v>
      </c>
      <c r="K31">
        <v>77.285290000000003</v>
      </c>
      <c r="L31">
        <v>82.576189999999997</v>
      </c>
      <c r="M31">
        <v>88.538449999999997</v>
      </c>
      <c r="N31">
        <v>95.647210000000001</v>
      </c>
      <c r="O31">
        <v>99.649060000000006</v>
      </c>
      <c r="P31">
        <v>107.3964</v>
      </c>
      <c r="Q31">
        <v>110.5123</v>
      </c>
      <c r="R31">
        <v>112.1622</v>
      </c>
      <c r="S31">
        <v>113.82470000000001</v>
      </c>
      <c r="T31">
        <v>114.4102</v>
      </c>
      <c r="U31">
        <v>115.42700000000001</v>
      </c>
      <c r="V31">
        <v>116.4362</v>
      </c>
      <c r="W31">
        <v>117.0261</v>
      </c>
      <c r="X31">
        <v>116.786</v>
      </c>
      <c r="Y31">
        <v>116.9354</v>
      </c>
      <c r="Z31">
        <v>113.8017</v>
      </c>
      <c r="AA31">
        <v>101.57470000000001</v>
      </c>
      <c r="AB31">
        <v>88.939930000000004</v>
      </c>
      <c r="AC31">
        <v>80.033630000000002</v>
      </c>
      <c r="AD31">
        <v>-1.388973</v>
      </c>
      <c r="AE31">
        <v>-0.35465419999999998</v>
      </c>
      <c r="AF31">
        <v>-0.4523257</v>
      </c>
      <c r="AG31">
        <v>-0.50033039999999995</v>
      </c>
      <c r="AH31">
        <v>-0.1902923</v>
      </c>
      <c r="AI31">
        <v>-0.27211730000000001</v>
      </c>
      <c r="AJ31">
        <v>-1.322289</v>
      </c>
      <c r="AK31">
        <v>-1.000775</v>
      </c>
      <c r="AL31">
        <v>-1.264303</v>
      </c>
      <c r="AM31">
        <v>-0.29666550000000003</v>
      </c>
      <c r="AN31">
        <v>-1.0952489999999999</v>
      </c>
      <c r="AO31">
        <v>-0.84772939999999997</v>
      </c>
      <c r="AP31">
        <v>2.2105389999999998</v>
      </c>
      <c r="AQ31">
        <v>14.59947</v>
      </c>
      <c r="AR31">
        <v>24.468109999999999</v>
      </c>
      <c r="AS31">
        <v>17.301030000000001</v>
      </c>
      <c r="AT31">
        <v>14.61215</v>
      </c>
      <c r="AU31">
        <v>11.01642</v>
      </c>
      <c r="AV31">
        <v>-0.53450549999999997</v>
      </c>
      <c r="AW31">
        <v>-2.5749659999999999</v>
      </c>
      <c r="AX31">
        <v>-1.8358049999999999</v>
      </c>
      <c r="AY31">
        <v>-1.1345460000000001</v>
      </c>
      <c r="AZ31">
        <v>-0.92826839999999999</v>
      </c>
      <c r="BA31">
        <v>-1.741514</v>
      </c>
      <c r="BB31">
        <v>-0.61423799999999995</v>
      </c>
      <c r="BC31">
        <v>0.42431180000000002</v>
      </c>
      <c r="BD31">
        <v>0.33218009999999998</v>
      </c>
      <c r="BE31">
        <v>0.287715</v>
      </c>
      <c r="BF31">
        <v>0.60181980000000002</v>
      </c>
      <c r="BG31">
        <v>0.5235147</v>
      </c>
      <c r="BH31">
        <v>-0.52376290000000003</v>
      </c>
      <c r="BI31">
        <v>-0.19806409999999999</v>
      </c>
      <c r="BJ31">
        <v>-0.4593798</v>
      </c>
      <c r="BK31">
        <v>0.5121</v>
      </c>
      <c r="BL31">
        <v>-0.30274830000000003</v>
      </c>
      <c r="BM31">
        <v>-6.7061899999999994E-2</v>
      </c>
      <c r="BN31">
        <v>2.9845950000000001</v>
      </c>
      <c r="BO31">
        <v>15.372159999999999</v>
      </c>
      <c r="BP31">
        <v>25.242840000000001</v>
      </c>
      <c r="BQ31">
        <v>18.077490000000001</v>
      </c>
      <c r="BR31">
        <v>15.38958</v>
      </c>
      <c r="BS31">
        <v>11.79378</v>
      </c>
      <c r="BT31">
        <v>0.2439113</v>
      </c>
      <c r="BU31">
        <v>-1.7967770000000001</v>
      </c>
      <c r="BV31">
        <v>-1.057769</v>
      </c>
      <c r="BW31">
        <v>-0.35649599999999998</v>
      </c>
      <c r="BX31">
        <v>-0.15027789999999999</v>
      </c>
      <c r="BY31">
        <v>-0.96248800000000001</v>
      </c>
      <c r="BZ31">
        <v>-7.7659099999999995E-2</v>
      </c>
      <c r="CA31">
        <v>0.96382120000000004</v>
      </c>
      <c r="CB31">
        <v>0.87552649999999999</v>
      </c>
      <c r="CC31">
        <v>0.83351280000000005</v>
      </c>
      <c r="CD31">
        <v>1.150434</v>
      </c>
      <c r="CE31">
        <v>1.074567</v>
      </c>
      <c r="CF31">
        <v>2.9293799999999998E-2</v>
      </c>
      <c r="CG31">
        <v>0.35789110000000002</v>
      </c>
      <c r="CH31">
        <v>9.8107700000000006E-2</v>
      </c>
      <c r="CI31">
        <v>1.072249</v>
      </c>
      <c r="CJ31">
        <v>0.2461354</v>
      </c>
      <c r="CK31">
        <v>0.47362599999999999</v>
      </c>
      <c r="CL31">
        <v>3.5207030000000001</v>
      </c>
      <c r="CM31">
        <v>15.90732</v>
      </c>
      <c r="CN31">
        <v>25.779409999999999</v>
      </c>
      <c r="CO31">
        <v>18.615269999999999</v>
      </c>
      <c r="CP31">
        <v>15.92802</v>
      </c>
      <c r="CQ31">
        <v>12.332179999999999</v>
      </c>
      <c r="CR31">
        <v>0.78304039999999997</v>
      </c>
      <c r="CS31">
        <v>-1.2578050000000001</v>
      </c>
      <c r="CT31">
        <v>-0.51890409999999998</v>
      </c>
      <c r="CU31">
        <v>0.18237919999999999</v>
      </c>
      <c r="CV31">
        <v>0.38855590000000001</v>
      </c>
      <c r="CW31">
        <v>-0.42293710000000001</v>
      </c>
      <c r="CX31">
        <v>0.45891979999999999</v>
      </c>
      <c r="CY31">
        <v>1.503331</v>
      </c>
      <c r="CZ31">
        <v>1.4188730000000001</v>
      </c>
      <c r="DA31">
        <v>1.379311</v>
      </c>
      <c r="DB31">
        <v>1.699049</v>
      </c>
      <c r="DC31">
        <v>1.6256189999999999</v>
      </c>
      <c r="DD31">
        <v>0.58235060000000005</v>
      </c>
      <c r="DE31">
        <v>0.91384639999999995</v>
      </c>
      <c r="DF31">
        <v>0.65559509999999999</v>
      </c>
      <c r="DG31">
        <v>1.6323970000000001</v>
      </c>
      <c r="DH31">
        <v>0.79501909999999998</v>
      </c>
      <c r="DI31">
        <v>1.0143139999999999</v>
      </c>
      <c r="DJ31">
        <v>4.0568119999999999</v>
      </c>
      <c r="DK31">
        <v>16.44248</v>
      </c>
      <c r="DL31">
        <v>26.315989999999999</v>
      </c>
      <c r="DM31">
        <v>19.15305</v>
      </c>
      <c r="DN31">
        <v>16.466460000000001</v>
      </c>
      <c r="DO31">
        <v>12.870570000000001</v>
      </c>
      <c r="DP31">
        <v>1.3221700000000001</v>
      </c>
      <c r="DQ31">
        <v>-0.71883269999999999</v>
      </c>
      <c r="DR31">
        <v>1.9961E-2</v>
      </c>
      <c r="DS31">
        <v>0.72125450000000002</v>
      </c>
      <c r="DT31">
        <v>0.92738980000000004</v>
      </c>
      <c r="DU31">
        <v>0.1166138</v>
      </c>
      <c r="DV31">
        <v>1.233654</v>
      </c>
      <c r="DW31">
        <v>2.2822969999999998</v>
      </c>
      <c r="DX31">
        <v>2.203379</v>
      </c>
      <c r="DY31">
        <v>2.1673559999999998</v>
      </c>
      <c r="DZ31">
        <v>2.491161</v>
      </c>
      <c r="EA31">
        <v>2.421252</v>
      </c>
      <c r="EB31">
        <v>1.3808769999999999</v>
      </c>
      <c r="EC31">
        <v>1.716558</v>
      </c>
      <c r="ED31">
        <v>1.460518</v>
      </c>
      <c r="EE31">
        <v>2.441163</v>
      </c>
      <c r="EF31">
        <v>1.58752</v>
      </c>
      <c r="EG31">
        <v>1.7949809999999999</v>
      </c>
      <c r="EH31">
        <v>4.8308679999999997</v>
      </c>
      <c r="EI31">
        <v>17.21518</v>
      </c>
      <c r="EJ31">
        <v>27.090720000000001</v>
      </c>
      <c r="EK31">
        <v>19.92952</v>
      </c>
      <c r="EL31">
        <v>17.24389</v>
      </c>
      <c r="EM31">
        <v>13.647930000000001</v>
      </c>
      <c r="EN31">
        <v>2.1005859999999998</v>
      </c>
      <c r="EO31">
        <v>5.9357199999999999E-2</v>
      </c>
      <c r="EP31">
        <v>0.79799659999999994</v>
      </c>
      <c r="EQ31">
        <v>1.4993050000000001</v>
      </c>
      <c r="ER31">
        <v>1.7053799999999999</v>
      </c>
      <c r="ES31">
        <v>0.89563950000000003</v>
      </c>
      <c r="ET31">
        <v>73.249260000000007</v>
      </c>
      <c r="EU31">
        <v>71.981030000000004</v>
      </c>
      <c r="EV31">
        <v>70.738460000000003</v>
      </c>
      <c r="EW31">
        <v>70.040059999999997</v>
      </c>
      <c r="EX31">
        <v>69.213629999999995</v>
      </c>
      <c r="EY31">
        <v>68.389470000000003</v>
      </c>
      <c r="EZ31">
        <v>67.796379999999999</v>
      </c>
      <c r="FA31">
        <v>68.011790000000005</v>
      </c>
      <c r="FB31">
        <v>69.73733</v>
      </c>
      <c r="FC31">
        <v>73.853530000000006</v>
      </c>
      <c r="FD31">
        <v>78.52722</v>
      </c>
      <c r="FE31">
        <v>82.106080000000006</v>
      </c>
      <c r="FF31">
        <v>84.856489999999994</v>
      </c>
      <c r="FG31">
        <v>86.727590000000006</v>
      </c>
      <c r="FH31">
        <v>86.723020000000005</v>
      </c>
      <c r="FI31">
        <v>86.123040000000003</v>
      </c>
      <c r="FJ31">
        <v>85.700109999999995</v>
      </c>
      <c r="FK31">
        <v>85.073599999999999</v>
      </c>
      <c r="FL31">
        <v>84.0154</v>
      </c>
      <c r="FM31">
        <v>81.727959999999996</v>
      </c>
      <c r="FN31">
        <v>79.256810000000002</v>
      </c>
      <c r="FO31">
        <v>77.787509999999997</v>
      </c>
      <c r="FP31">
        <v>76.441090000000003</v>
      </c>
      <c r="FQ31">
        <v>74.992869999999996</v>
      </c>
      <c r="FR31">
        <v>137.357</v>
      </c>
      <c r="FS31">
        <v>9.6845799999999996E-2</v>
      </c>
      <c r="FT31">
        <v>1</v>
      </c>
    </row>
    <row r="32" spans="1:176" x14ac:dyDescent="0.2">
      <c r="A32" t="s">
        <v>1</v>
      </c>
      <c r="B32" t="s">
        <v>232</v>
      </c>
      <c r="C32" s="68">
        <v>41396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T32">
        <v>0</v>
      </c>
    </row>
    <row r="33" spans="1:176" x14ac:dyDescent="0.2">
      <c r="A33" t="s">
        <v>1</v>
      </c>
      <c r="B33" t="s">
        <v>232</v>
      </c>
      <c r="C33" s="68">
        <v>41407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T33">
        <v>0</v>
      </c>
    </row>
    <row r="34" spans="1:176" x14ac:dyDescent="0.2">
      <c r="A34" t="s">
        <v>1</v>
      </c>
      <c r="B34" t="s">
        <v>232</v>
      </c>
      <c r="C34" s="68">
        <v>41415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166</v>
      </c>
      <c r="FS34">
        <v>0.28462199999999999</v>
      </c>
      <c r="FT34">
        <v>0</v>
      </c>
    </row>
    <row r="35" spans="1:176" x14ac:dyDescent="0.2">
      <c r="A35" t="s">
        <v>1</v>
      </c>
      <c r="B35" t="s">
        <v>232</v>
      </c>
      <c r="C35" s="68">
        <v>41452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T35">
        <v>0</v>
      </c>
    </row>
    <row r="36" spans="1:176" x14ac:dyDescent="0.2">
      <c r="A36" t="s">
        <v>1</v>
      </c>
      <c r="B36" t="s">
        <v>232</v>
      </c>
      <c r="C36" s="68">
        <v>41453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T36">
        <v>0</v>
      </c>
    </row>
    <row r="37" spans="1:176" x14ac:dyDescent="0.2">
      <c r="A37" t="s">
        <v>1</v>
      </c>
      <c r="B37" t="s">
        <v>232</v>
      </c>
      <c r="C37" s="68">
        <v>41456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T37">
        <v>0</v>
      </c>
    </row>
    <row r="38" spans="1:176" x14ac:dyDescent="0.2">
      <c r="A38" t="s">
        <v>1</v>
      </c>
      <c r="B38" t="s">
        <v>232</v>
      </c>
      <c r="C38" s="68">
        <v>41457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T38">
        <v>0</v>
      </c>
    </row>
    <row r="39" spans="1:176" x14ac:dyDescent="0.2">
      <c r="A39" t="s">
        <v>1</v>
      </c>
      <c r="B39" t="s">
        <v>232</v>
      </c>
      <c r="C39" s="68">
        <v>41486</v>
      </c>
      <c r="D39">
        <v>143</v>
      </c>
      <c r="E39">
        <v>170</v>
      </c>
      <c r="F39">
        <v>21.138480000000001</v>
      </c>
      <c r="G39">
        <v>20.212039999999998</v>
      </c>
      <c r="H39">
        <v>19.423290000000001</v>
      </c>
      <c r="I39">
        <v>19.382650000000002</v>
      </c>
      <c r="J39">
        <v>19.944690000000001</v>
      </c>
      <c r="K39">
        <v>20.893139999999999</v>
      </c>
      <c r="L39">
        <v>22.487580000000001</v>
      </c>
      <c r="M39">
        <v>24.194179999999999</v>
      </c>
      <c r="N39">
        <v>25.81794</v>
      </c>
      <c r="O39">
        <v>28.70701</v>
      </c>
      <c r="P39">
        <v>31.78002</v>
      </c>
      <c r="Q39">
        <v>31.43364</v>
      </c>
      <c r="R39">
        <v>31.291530000000002</v>
      </c>
      <c r="S39">
        <v>31.606269999999999</v>
      </c>
      <c r="T39">
        <v>31.543330000000001</v>
      </c>
      <c r="U39">
        <v>31.736879999999999</v>
      </c>
      <c r="V39">
        <v>31.464849999999998</v>
      </c>
      <c r="W39">
        <v>31.065020000000001</v>
      </c>
      <c r="X39">
        <v>31.64922</v>
      </c>
      <c r="Y39">
        <v>32.274949999999997</v>
      </c>
      <c r="Z39">
        <v>31.870570000000001</v>
      </c>
      <c r="AA39">
        <v>27.77291</v>
      </c>
      <c r="AB39">
        <v>24.070070000000001</v>
      </c>
      <c r="AC39">
        <v>22.128799999999998</v>
      </c>
      <c r="AD39">
        <v>-1.4239980000000001</v>
      </c>
      <c r="AE39">
        <v>-1.612249</v>
      </c>
      <c r="AF39">
        <v>-1.65096</v>
      </c>
      <c r="AG39">
        <v>-0.99963709999999995</v>
      </c>
      <c r="AH39">
        <v>-0.72288859999999999</v>
      </c>
      <c r="AI39">
        <v>-0.39281559999999999</v>
      </c>
      <c r="AJ39">
        <v>-0.54341229999999996</v>
      </c>
      <c r="AK39">
        <v>-5.2727999999999997E-2</v>
      </c>
      <c r="AL39">
        <v>0.77894169999999996</v>
      </c>
      <c r="AM39">
        <v>0.68346890000000005</v>
      </c>
      <c r="AN39">
        <v>0.55550060000000001</v>
      </c>
      <c r="AO39">
        <v>-0.56191120000000006</v>
      </c>
      <c r="AP39">
        <v>-3.055402</v>
      </c>
      <c r="AQ39">
        <v>-3.1649319999999999</v>
      </c>
      <c r="AR39">
        <v>-3.1198489999999999</v>
      </c>
      <c r="AS39">
        <v>-1.902104</v>
      </c>
      <c r="AT39">
        <v>3.1203530000000002</v>
      </c>
      <c r="AU39">
        <v>-0.25745610000000002</v>
      </c>
      <c r="AV39">
        <v>-1.0388660000000001</v>
      </c>
      <c r="AW39">
        <v>-0.31374030000000003</v>
      </c>
      <c r="AX39">
        <v>-0.65447650000000002</v>
      </c>
      <c r="AY39">
        <v>-0.55409969999999997</v>
      </c>
      <c r="AZ39">
        <v>-1.0205310000000001</v>
      </c>
      <c r="BA39">
        <v>-1.418088</v>
      </c>
      <c r="BB39">
        <v>-1.0079119999999999</v>
      </c>
      <c r="BC39">
        <v>-1.19459</v>
      </c>
      <c r="BD39">
        <v>-1.233147</v>
      </c>
      <c r="BE39">
        <v>-0.58275200000000005</v>
      </c>
      <c r="BF39">
        <v>-0.30662149999999999</v>
      </c>
      <c r="BG39">
        <v>2.3102500000000002E-2</v>
      </c>
      <c r="BH39">
        <v>-0.12769440000000001</v>
      </c>
      <c r="BI39">
        <v>0.363037</v>
      </c>
      <c r="BJ39">
        <v>1.19459</v>
      </c>
      <c r="BK39">
        <v>1.099021</v>
      </c>
      <c r="BL39">
        <v>0.97129889999999997</v>
      </c>
      <c r="BM39">
        <v>-0.1453072</v>
      </c>
      <c r="BN39">
        <v>-2.6385109999999998</v>
      </c>
      <c r="BO39">
        <v>-2.748542</v>
      </c>
      <c r="BP39">
        <v>-2.7035999999999998</v>
      </c>
      <c r="BQ39">
        <v>-1.4861709999999999</v>
      </c>
      <c r="BR39">
        <v>3.5361669999999998</v>
      </c>
      <c r="BS39">
        <v>0.1583099</v>
      </c>
      <c r="BT39">
        <v>-0.62306969999999995</v>
      </c>
      <c r="BU39">
        <v>0.1022319</v>
      </c>
      <c r="BV39">
        <v>-0.2379184</v>
      </c>
      <c r="BW39">
        <v>-0.13787969999999999</v>
      </c>
      <c r="BX39">
        <v>-0.60428709999999997</v>
      </c>
      <c r="BY39">
        <v>-1.001071</v>
      </c>
      <c r="BZ39">
        <v>-0.71973169999999997</v>
      </c>
      <c r="CA39">
        <v>-0.90532140000000005</v>
      </c>
      <c r="CB39">
        <v>-0.94377160000000004</v>
      </c>
      <c r="CC39">
        <v>-0.29401860000000002</v>
      </c>
      <c r="CD39">
        <v>-1.8316099999999998E-2</v>
      </c>
      <c r="CE39">
        <v>0.311166</v>
      </c>
      <c r="CF39">
        <v>0.1602305</v>
      </c>
      <c r="CG39">
        <v>0.65099470000000004</v>
      </c>
      <c r="CH39">
        <v>1.482467</v>
      </c>
      <c r="CI39">
        <v>1.3868320000000001</v>
      </c>
      <c r="CJ39">
        <v>1.259279</v>
      </c>
      <c r="CK39">
        <v>0.14323140000000001</v>
      </c>
      <c r="CL39">
        <v>-2.349774</v>
      </c>
      <c r="CM39">
        <v>-2.4601510000000002</v>
      </c>
      <c r="CN39">
        <v>-2.4153069999999999</v>
      </c>
      <c r="CO39">
        <v>-1.198097</v>
      </c>
      <c r="CP39">
        <v>3.8241580000000002</v>
      </c>
      <c r="CQ39">
        <v>0.4462681</v>
      </c>
      <c r="CR39">
        <v>-0.33509050000000001</v>
      </c>
      <c r="CS39">
        <v>0.39033289999999998</v>
      </c>
      <c r="CT39">
        <v>5.0588399999999999E-2</v>
      </c>
      <c r="CU39">
        <v>0.150393</v>
      </c>
      <c r="CV39">
        <v>-0.31599769999999999</v>
      </c>
      <c r="CW39">
        <v>-0.71224609999999999</v>
      </c>
      <c r="CX39">
        <v>-0.43155159999999998</v>
      </c>
      <c r="CY39">
        <v>-0.6160523</v>
      </c>
      <c r="CZ39">
        <v>-0.65439579999999997</v>
      </c>
      <c r="DA39">
        <v>-5.2852999999999997E-3</v>
      </c>
      <c r="DB39">
        <v>0.26998929999999999</v>
      </c>
      <c r="DC39">
        <v>0.59922960000000003</v>
      </c>
      <c r="DD39">
        <v>0.44815539999999998</v>
      </c>
      <c r="DE39">
        <v>0.93895229999999996</v>
      </c>
      <c r="DF39">
        <v>1.770343</v>
      </c>
      <c r="DG39">
        <v>1.674642</v>
      </c>
      <c r="DH39">
        <v>1.5472600000000001</v>
      </c>
      <c r="DI39">
        <v>0.43176999999999999</v>
      </c>
      <c r="DJ39">
        <v>-2.0610369999999998</v>
      </c>
      <c r="DK39">
        <v>-2.1717599999999999</v>
      </c>
      <c r="DL39">
        <v>-2.127014</v>
      </c>
      <c r="DM39">
        <v>-0.91002289999999997</v>
      </c>
      <c r="DN39">
        <v>4.1121499999999997</v>
      </c>
      <c r="DO39">
        <v>0.7342263</v>
      </c>
      <c r="DP39">
        <v>-4.7111199999999999E-2</v>
      </c>
      <c r="DQ39">
        <v>0.67843399999999998</v>
      </c>
      <c r="DR39">
        <v>0.33909529999999999</v>
      </c>
      <c r="DS39">
        <v>0.43866569999999999</v>
      </c>
      <c r="DT39">
        <v>-2.7708199999999999E-2</v>
      </c>
      <c r="DU39">
        <v>-0.4234214</v>
      </c>
      <c r="DV39">
        <v>-1.54653E-2</v>
      </c>
      <c r="DW39">
        <v>-0.19839380000000001</v>
      </c>
      <c r="DX39">
        <v>-0.23658309999999999</v>
      </c>
      <c r="DY39">
        <v>0.41159980000000002</v>
      </c>
      <c r="DZ39">
        <v>0.68625650000000005</v>
      </c>
      <c r="EA39">
        <v>1.0151479999999999</v>
      </c>
      <c r="EB39">
        <v>0.86387320000000001</v>
      </c>
      <c r="EC39">
        <v>1.3547169999999999</v>
      </c>
      <c r="ED39">
        <v>2.1859920000000002</v>
      </c>
      <c r="EE39">
        <v>2.0901939999999999</v>
      </c>
      <c r="EF39">
        <v>1.963058</v>
      </c>
      <c r="EG39">
        <v>0.84837390000000001</v>
      </c>
      <c r="EH39">
        <v>-1.644147</v>
      </c>
      <c r="EI39">
        <v>-1.7553700000000001</v>
      </c>
      <c r="EJ39">
        <v>-1.7107650000000001</v>
      </c>
      <c r="EK39">
        <v>-0.49408980000000002</v>
      </c>
      <c r="EL39">
        <v>4.5279639999999999</v>
      </c>
      <c r="EM39">
        <v>1.1499919999999999</v>
      </c>
      <c r="EN39">
        <v>0.36868509999999999</v>
      </c>
      <c r="EO39">
        <v>1.094406</v>
      </c>
      <c r="EP39">
        <v>0.75565340000000003</v>
      </c>
      <c r="EQ39">
        <v>0.85488580000000003</v>
      </c>
      <c r="ER39">
        <v>0.3885361</v>
      </c>
      <c r="ES39">
        <v>-6.4044999999999996E-3</v>
      </c>
      <c r="ET39">
        <v>65.165109999999999</v>
      </c>
      <c r="EU39">
        <v>64.439800000000005</v>
      </c>
      <c r="EV39">
        <v>63.66648</v>
      </c>
      <c r="EW39">
        <v>62.843269999999997</v>
      </c>
      <c r="EX39">
        <v>62.21508</v>
      </c>
      <c r="EY39">
        <v>62.003579999999999</v>
      </c>
      <c r="EZ39">
        <v>61.866680000000002</v>
      </c>
      <c r="FA39">
        <v>61.966439999999999</v>
      </c>
      <c r="FB39">
        <v>62.790590000000002</v>
      </c>
      <c r="FC39">
        <v>63.734290000000001</v>
      </c>
      <c r="FD39">
        <v>65.510639999999995</v>
      </c>
      <c r="FE39">
        <v>68.48536</v>
      </c>
      <c r="FF39">
        <v>71.288640000000001</v>
      </c>
      <c r="FG39">
        <v>74.065569999999994</v>
      </c>
      <c r="FH39">
        <v>76.106250000000003</v>
      </c>
      <c r="FI39">
        <v>77.158950000000004</v>
      </c>
      <c r="FJ39">
        <v>76.794229999999999</v>
      </c>
      <c r="FK39">
        <v>76.560580000000002</v>
      </c>
      <c r="FL39">
        <v>75.006709999999998</v>
      </c>
      <c r="FM39">
        <v>72.608670000000004</v>
      </c>
      <c r="FN39">
        <v>69.115610000000004</v>
      </c>
      <c r="FO39">
        <v>66.581670000000003</v>
      </c>
      <c r="FP39">
        <v>65.374110000000002</v>
      </c>
      <c r="FQ39">
        <v>64.590289999999996</v>
      </c>
      <c r="FR39">
        <v>141</v>
      </c>
      <c r="FS39">
        <v>8.5837499999999997E-2</v>
      </c>
      <c r="FT39">
        <v>1</v>
      </c>
    </row>
    <row r="40" spans="1:176" x14ac:dyDescent="0.2">
      <c r="A40" t="s">
        <v>1</v>
      </c>
      <c r="B40" t="s">
        <v>232</v>
      </c>
      <c r="C40" s="68">
        <v>41515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143</v>
      </c>
      <c r="FS40">
        <v>0.19198870000000001</v>
      </c>
      <c r="FT40">
        <v>0</v>
      </c>
    </row>
    <row r="41" spans="1:176" x14ac:dyDescent="0.2">
      <c r="A41" t="s">
        <v>1</v>
      </c>
      <c r="B41" t="s">
        <v>232</v>
      </c>
      <c r="C41" s="68">
        <v>41516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1</v>
      </c>
      <c r="FS41">
        <v>1</v>
      </c>
      <c r="FT41">
        <v>0</v>
      </c>
    </row>
    <row r="42" spans="1:176" x14ac:dyDescent="0.2">
      <c r="A42" t="s">
        <v>1</v>
      </c>
      <c r="B42" t="s">
        <v>232</v>
      </c>
      <c r="C42" s="68">
        <v>41521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T42">
        <v>0</v>
      </c>
    </row>
    <row r="43" spans="1:176" x14ac:dyDescent="0.2">
      <c r="A43" t="s">
        <v>1</v>
      </c>
      <c r="B43" t="s">
        <v>232</v>
      </c>
      <c r="C43" s="68">
        <v>41523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T43">
        <v>0</v>
      </c>
    </row>
    <row r="44" spans="1:176" x14ac:dyDescent="0.2">
      <c r="A44" t="s">
        <v>1</v>
      </c>
      <c r="B44" t="s">
        <v>232</v>
      </c>
      <c r="C44" s="68">
        <v>41526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T44">
        <v>0</v>
      </c>
    </row>
    <row r="45" spans="1:176" x14ac:dyDescent="0.2">
      <c r="A45" t="s">
        <v>1</v>
      </c>
      <c r="B45" t="s">
        <v>232</v>
      </c>
      <c r="C45" s="68">
        <v>41564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T45">
        <v>0</v>
      </c>
    </row>
    <row r="46" spans="1:176" x14ac:dyDescent="0.2">
      <c r="A46" t="s">
        <v>1</v>
      </c>
      <c r="B46" t="s">
        <v>232</v>
      </c>
      <c r="C46" s="68" t="s">
        <v>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32.214300000000001</v>
      </c>
      <c r="FS46">
        <v>0.39061200000000001</v>
      </c>
      <c r="FT46">
        <v>0</v>
      </c>
    </row>
    <row r="47" spans="1:176" x14ac:dyDescent="0.2">
      <c r="A47" t="s">
        <v>1</v>
      </c>
      <c r="B47" t="s">
        <v>233</v>
      </c>
      <c r="C47" s="68">
        <v>41396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T47">
        <v>0</v>
      </c>
    </row>
    <row r="48" spans="1:176" x14ac:dyDescent="0.2">
      <c r="A48" t="s">
        <v>1</v>
      </c>
      <c r="B48" t="s">
        <v>233</v>
      </c>
      <c r="C48" s="68">
        <v>41407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T48">
        <v>0</v>
      </c>
    </row>
    <row r="49" spans="1:176" x14ac:dyDescent="0.2">
      <c r="A49" t="s">
        <v>1</v>
      </c>
      <c r="B49" t="s">
        <v>233</v>
      </c>
      <c r="C49" s="68">
        <v>41415</v>
      </c>
      <c r="D49">
        <v>896</v>
      </c>
      <c r="E49">
        <v>896</v>
      </c>
      <c r="F49">
        <v>211.47800000000001</v>
      </c>
      <c r="G49">
        <v>207.6362</v>
      </c>
      <c r="H49">
        <v>205.02590000000001</v>
      </c>
      <c r="I49">
        <v>203.4556</v>
      </c>
      <c r="J49">
        <v>207.09809999999999</v>
      </c>
      <c r="K49">
        <v>216.7133</v>
      </c>
      <c r="L49">
        <v>235.24100000000001</v>
      </c>
      <c r="M49">
        <v>246.102</v>
      </c>
      <c r="N49">
        <v>255.5804</v>
      </c>
      <c r="O49">
        <v>261.20650000000001</v>
      </c>
      <c r="P49">
        <v>265.64690000000002</v>
      </c>
      <c r="Q49">
        <v>268.48360000000002</v>
      </c>
      <c r="R49">
        <v>267.65890000000002</v>
      </c>
      <c r="S49">
        <v>269.37909999999999</v>
      </c>
      <c r="T49">
        <v>269.11700000000002</v>
      </c>
      <c r="U49">
        <v>268.50310000000002</v>
      </c>
      <c r="V49">
        <v>265.60449999999997</v>
      </c>
      <c r="W49">
        <v>260.86219999999997</v>
      </c>
      <c r="X49">
        <v>257.30329999999998</v>
      </c>
      <c r="Y49">
        <v>253.4408</v>
      </c>
      <c r="Z49">
        <v>252.40700000000001</v>
      </c>
      <c r="AA49">
        <v>243.84350000000001</v>
      </c>
      <c r="AB49">
        <v>233.6498</v>
      </c>
      <c r="AC49">
        <v>222.3503</v>
      </c>
      <c r="AD49">
        <v>-4.9038719999999998</v>
      </c>
      <c r="AE49">
        <v>-3.1661350000000001</v>
      </c>
      <c r="AF49">
        <v>-3.0495760000000001</v>
      </c>
      <c r="AG49">
        <v>-2.08074</v>
      </c>
      <c r="AH49">
        <v>-2.221749</v>
      </c>
      <c r="AI49">
        <v>-5.6062149999999997</v>
      </c>
      <c r="AJ49">
        <v>-4.8049900000000001</v>
      </c>
      <c r="AK49">
        <v>-6.5469629999999999</v>
      </c>
      <c r="AL49">
        <v>-6.7922380000000002</v>
      </c>
      <c r="AM49">
        <v>-4.501614</v>
      </c>
      <c r="AN49">
        <v>-6.007174</v>
      </c>
      <c r="AO49">
        <v>-7.0410570000000003</v>
      </c>
      <c r="AP49">
        <v>-11.25858</v>
      </c>
      <c r="AQ49">
        <v>-11.25742</v>
      </c>
      <c r="AR49">
        <v>37.74879</v>
      </c>
      <c r="AS49">
        <v>79.786580000000001</v>
      </c>
      <c r="AT49">
        <v>15.91994</v>
      </c>
      <c r="AU49">
        <v>-3.0485660000000001</v>
      </c>
      <c r="AV49">
        <v>-2.4815269999999998</v>
      </c>
      <c r="AW49">
        <v>-2.4052630000000002</v>
      </c>
      <c r="AX49">
        <v>-2.7898170000000002</v>
      </c>
      <c r="AY49">
        <v>-5.5434130000000001</v>
      </c>
      <c r="AZ49">
        <v>-6.6652199999999997</v>
      </c>
      <c r="BA49">
        <v>-4.8715760000000001</v>
      </c>
      <c r="BB49">
        <v>-2.4075739999999999</v>
      </c>
      <c r="BC49">
        <v>-0.67303029999999997</v>
      </c>
      <c r="BD49">
        <v>-0.55629779999999995</v>
      </c>
      <c r="BE49">
        <v>0.40977180000000002</v>
      </c>
      <c r="BF49">
        <v>0.26857779999999998</v>
      </c>
      <c r="BG49">
        <v>-3.1177440000000001</v>
      </c>
      <c r="BH49">
        <v>-2.3178030000000001</v>
      </c>
      <c r="BI49">
        <v>-4.0607499999999996</v>
      </c>
      <c r="BJ49">
        <v>-4.3067000000000002</v>
      </c>
      <c r="BK49">
        <v>-2.0144549999999999</v>
      </c>
      <c r="BL49">
        <v>-3.5179119999999999</v>
      </c>
      <c r="BM49">
        <v>-4.5466470000000001</v>
      </c>
      <c r="BN49">
        <v>-8.7644959999999994</v>
      </c>
      <c r="BO49">
        <v>-8.7723530000000007</v>
      </c>
      <c r="BP49">
        <v>40.23019</v>
      </c>
      <c r="BQ49">
        <v>82.267139999999998</v>
      </c>
      <c r="BR49">
        <v>18.404330000000002</v>
      </c>
      <c r="BS49">
        <v>-0.56462080000000003</v>
      </c>
      <c r="BT49">
        <v>8.9979999999999997E-4</v>
      </c>
      <c r="BU49">
        <v>7.4333099999999999E-2</v>
      </c>
      <c r="BV49">
        <v>-0.3089462</v>
      </c>
      <c r="BW49">
        <v>-3.0611799999999998</v>
      </c>
      <c r="BX49">
        <v>-4.1764720000000004</v>
      </c>
      <c r="BY49">
        <v>-2.3863210000000001</v>
      </c>
      <c r="BZ49">
        <v>-0.67864539999999995</v>
      </c>
      <c r="CA49">
        <v>1.0536859999999999</v>
      </c>
      <c r="CB49">
        <v>1.170539</v>
      </c>
      <c r="CC49">
        <v>2.134693</v>
      </c>
      <c r="CD49">
        <v>1.9933700000000001</v>
      </c>
      <c r="CE49">
        <v>-1.394236</v>
      </c>
      <c r="CF49">
        <v>-0.59518570000000004</v>
      </c>
      <c r="CG49">
        <v>-2.3388059999999999</v>
      </c>
      <c r="CH49">
        <v>-2.5852240000000002</v>
      </c>
      <c r="CI49">
        <v>-0.29185610000000001</v>
      </c>
      <c r="CJ49">
        <v>-1.793857</v>
      </c>
      <c r="CK49">
        <v>-2.819026</v>
      </c>
      <c r="CL49">
        <v>-7.037102</v>
      </c>
      <c r="CM49">
        <v>-7.0511999999999997</v>
      </c>
      <c r="CN49">
        <v>41.948799999999999</v>
      </c>
      <c r="CO49">
        <v>83.98518</v>
      </c>
      <c r="CP49">
        <v>20.12501</v>
      </c>
      <c r="CQ49">
        <v>1.1557519999999999</v>
      </c>
      <c r="CR49">
        <v>1.720221</v>
      </c>
      <c r="CS49">
        <v>1.7916939999999999</v>
      </c>
      <c r="CT49">
        <v>1.409297</v>
      </c>
      <c r="CU49">
        <v>-1.341993</v>
      </c>
      <c r="CV49">
        <v>-2.4527739999999998</v>
      </c>
      <c r="CW49">
        <v>-0.66504169999999996</v>
      </c>
      <c r="CX49">
        <v>1.0502830000000001</v>
      </c>
      <c r="CY49">
        <v>2.7804030000000002</v>
      </c>
      <c r="CZ49">
        <v>2.897376</v>
      </c>
      <c r="DA49">
        <v>3.859613</v>
      </c>
      <c r="DB49">
        <v>3.7181630000000001</v>
      </c>
      <c r="DC49">
        <v>0.3292718</v>
      </c>
      <c r="DD49">
        <v>1.127432</v>
      </c>
      <c r="DE49">
        <v>-0.61686229999999997</v>
      </c>
      <c r="DF49">
        <v>-0.86374870000000004</v>
      </c>
      <c r="DG49">
        <v>1.4307430000000001</v>
      </c>
      <c r="DH49">
        <v>-6.9801699999999994E-2</v>
      </c>
      <c r="DI49">
        <v>-1.091404</v>
      </c>
      <c r="DJ49">
        <v>-5.3097089999999998</v>
      </c>
      <c r="DK49">
        <v>-5.3300470000000004</v>
      </c>
      <c r="DL49">
        <v>43.667400000000001</v>
      </c>
      <c r="DM49">
        <v>85.703209999999999</v>
      </c>
      <c r="DN49">
        <v>21.845700000000001</v>
      </c>
      <c r="DO49">
        <v>2.876125</v>
      </c>
      <c r="DP49">
        <v>3.439543</v>
      </c>
      <c r="DQ49">
        <v>3.509055</v>
      </c>
      <c r="DR49">
        <v>3.1275409999999999</v>
      </c>
      <c r="DS49">
        <v>0.37719370000000002</v>
      </c>
      <c r="DT49">
        <v>-0.72907469999999996</v>
      </c>
      <c r="DU49">
        <v>1.056238</v>
      </c>
      <c r="DV49">
        <v>3.5465819999999999</v>
      </c>
      <c r="DW49">
        <v>5.2735079999999996</v>
      </c>
      <c r="DX49">
        <v>5.3906539999999996</v>
      </c>
      <c r="DY49">
        <v>6.3501250000000002</v>
      </c>
      <c r="DZ49">
        <v>6.2084890000000001</v>
      </c>
      <c r="EA49">
        <v>2.8177439999999998</v>
      </c>
      <c r="EB49">
        <v>3.6146180000000001</v>
      </c>
      <c r="EC49">
        <v>1.869351</v>
      </c>
      <c r="ED49">
        <v>1.6217889999999999</v>
      </c>
      <c r="EE49">
        <v>3.9179020000000002</v>
      </c>
      <c r="EF49">
        <v>2.4194599999999999</v>
      </c>
      <c r="EG49">
        <v>1.403006</v>
      </c>
      <c r="EH49">
        <v>-2.8156270000000001</v>
      </c>
      <c r="EI49">
        <v>-2.8449749999999998</v>
      </c>
      <c r="EJ49">
        <v>46.148800000000001</v>
      </c>
      <c r="EK49">
        <v>88.183779999999999</v>
      </c>
      <c r="EL49">
        <v>24.330089999999998</v>
      </c>
      <c r="EM49">
        <v>5.3600700000000003</v>
      </c>
      <c r="EN49">
        <v>5.9219689999999998</v>
      </c>
      <c r="EO49">
        <v>5.9886509999999999</v>
      </c>
      <c r="EP49">
        <v>5.6084110000000003</v>
      </c>
      <c r="EQ49">
        <v>2.859426</v>
      </c>
      <c r="ER49">
        <v>1.759673</v>
      </c>
      <c r="ES49">
        <v>3.5414919999999999</v>
      </c>
      <c r="ET49">
        <v>64.937749999999994</v>
      </c>
      <c r="EU49">
        <v>63.87</v>
      </c>
      <c r="EV49">
        <v>63.218800000000002</v>
      </c>
      <c r="EW49">
        <v>62.42501</v>
      </c>
      <c r="EX49">
        <v>61.345619999999997</v>
      </c>
      <c r="EY49">
        <v>60.468110000000003</v>
      </c>
      <c r="EZ49">
        <v>59.80077</v>
      </c>
      <c r="FA49">
        <v>60.346069999999997</v>
      </c>
      <c r="FB49">
        <v>62.148789999999998</v>
      </c>
      <c r="FC49">
        <v>65.033779999999993</v>
      </c>
      <c r="FD49">
        <v>68.050849999999997</v>
      </c>
      <c r="FE49">
        <v>71.672139999999999</v>
      </c>
      <c r="FF49">
        <v>75.19144</v>
      </c>
      <c r="FG49">
        <v>77.438119999999998</v>
      </c>
      <c r="FH49">
        <v>78.413730000000001</v>
      </c>
      <c r="FI49">
        <v>78.802019999999999</v>
      </c>
      <c r="FJ49">
        <v>79.726190000000003</v>
      </c>
      <c r="FK49">
        <v>79.010990000000007</v>
      </c>
      <c r="FL49">
        <v>77.208060000000003</v>
      </c>
      <c r="FM49">
        <v>74.376670000000004</v>
      </c>
      <c r="FN49">
        <v>70.470029999999994</v>
      </c>
      <c r="FO49">
        <v>67.124099999999999</v>
      </c>
      <c r="FP49">
        <v>64.895690000000002</v>
      </c>
      <c r="FQ49">
        <v>63.355809999999998</v>
      </c>
      <c r="FR49">
        <v>896</v>
      </c>
      <c r="FS49">
        <v>4.9371199999999997E-2</v>
      </c>
      <c r="FT49">
        <v>1</v>
      </c>
    </row>
    <row r="50" spans="1:176" x14ac:dyDescent="0.2">
      <c r="A50" t="s">
        <v>1</v>
      </c>
      <c r="B50" t="s">
        <v>233</v>
      </c>
      <c r="C50" s="68">
        <v>41452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T50">
        <v>0</v>
      </c>
    </row>
    <row r="51" spans="1:176" x14ac:dyDescent="0.2">
      <c r="A51" t="s">
        <v>1</v>
      </c>
      <c r="B51" t="s">
        <v>233</v>
      </c>
      <c r="C51" s="68">
        <v>41453</v>
      </c>
      <c r="D51">
        <v>925</v>
      </c>
      <c r="E51">
        <v>925</v>
      </c>
      <c r="F51">
        <v>247.15389999999999</v>
      </c>
      <c r="G51">
        <v>241.76910000000001</v>
      </c>
      <c r="H51">
        <v>239.40129999999999</v>
      </c>
      <c r="I51">
        <v>237.87190000000001</v>
      </c>
      <c r="J51">
        <v>240.7364</v>
      </c>
      <c r="K51">
        <v>250.22929999999999</v>
      </c>
      <c r="L51">
        <v>270.005</v>
      </c>
      <c r="M51">
        <v>281.50889999999998</v>
      </c>
      <c r="N51">
        <v>291.2595</v>
      </c>
      <c r="O51">
        <v>299.81810000000002</v>
      </c>
      <c r="P51">
        <v>306.39839999999998</v>
      </c>
      <c r="Q51">
        <v>310.20420000000001</v>
      </c>
      <c r="R51">
        <v>311.3098</v>
      </c>
      <c r="S51">
        <v>314.23840000000001</v>
      </c>
      <c r="T51">
        <v>311.35640000000001</v>
      </c>
      <c r="U51">
        <v>310.30650000000003</v>
      </c>
      <c r="V51">
        <v>306.85329999999999</v>
      </c>
      <c r="W51">
        <v>300.4701</v>
      </c>
      <c r="X51">
        <v>294.68299999999999</v>
      </c>
      <c r="Y51">
        <v>291.56900000000002</v>
      </c>
      <c r="Z51">
        <v>287.36059999999998</v>
      </c>
      <c r="AA51">
        <v>277.22219999999999</v>
      </c>
      <c r="AB51">
        <v>267.79790000000003</v>
      </c>
      <c r="AC51">
        <v>254.2653</v>
      </c>
      <c r="AD51">
        <v>-6.233428</v>
      </c>
      <c r="AE51">
        <v>-5.4852879999999997</v>
      </c>
      <c r="AF51">
        <v>-4.029757</v>
      </c>
      <c r="AG51">
        <v>-4.8883419999999997</v>
      </c>
      <c r="AH51">
        <v>-4.902984</v>
      </c>
      <c r="AI51">
        <v>-7.0696089999999998</v>
      </c>
      <c r="AJ51">
        <v>-7.1533319999999998</v>
      </c>
      <c r="AK51">
        <v>-9.7046430000000008</v>
      </c>
      <c r="AL51">
        <v>-11.493869999999999</v>
      </c>
      <c r="AM51">
        <v>-11.20607</v>
      </c>
      <c r="AN51">
        <v>-11.28299</v>
      </c>
      <c r="AO51">
        <v>-11.882989999999999</v>
      </c>
      <c r="AP51">
        <v>-8.8606049999999996</v>
      </c>
      <c r="AQ51">
        <v>48.321779999999997</v>
      </c>
      <c r="AR51">
        <v>87.324420000000003</v>
      </c>
      <c r="AS51">
        <v>88.311610000000002</v>
      </c>
      <c r="AT51">
        <v>21.737580000000001</v>
      </c>
      <c r="AU51">
        <v>-1.904622</v>
      </c>
      <c r="AV51">
        <v>-0.62790380000000001</v>
      </c>
      <c r="AW51">
        <v>-0.13583029999999999</v>
      </c>
      <c r="AX51">
        <v>-8.4131399999999995E-2</v>
      </c>
      <c r="AY51">
        <v>-0.43889869999999997</v>
      </c>
      <c r="AZ51">
        <v>-0.47995130000000003</v>
      </c>
      <c r="BA51">
        <v>-3.6048070000000001</v>
      </c>
      <c r="BB51">
        <v>-3.6000390000000002</v>
      </c>
      <c r="BC51">
        <v>-2.8592879999999998</v>
      </c>
      <c r="BD51">
        <v>-1.438555</v>
      </c>
      <c r="BE51">
        <v>-2.3147950000000002</v>
      </c>
      <c r="BF51">
        <v>-2.3327819999999999</v>
      </c>
      <c r="BG51">
        <v>-4.5009189999999997</v>
      </c>
      <c r="BH51">
        <v>-4.5847530000000001</v>
      </c>
      <c r="BI51">
        <v>-7.1357249999999999</v>
      </c>
      <c r="BJ51">
        <v>-8.9275339999999996</v>
      </c>
      <c r="BK51">
        <v>-8.6464300000000005</v>
      </c>
      <c r="BL51">
        <v>-8.7274130000000003</v>
      </c>
      <c r="BM51">
        <v>-9.3258010000000002</v>
      </c>
      <c r="BN51">
        <v>-6.2922459999999996</v>
      </c>
      <c r="BO51">
        <v>50.888599999999997</v>
      </c>
      <c r="BP51">
        <v>89.891300000000001</v>
      </c>
      <c r="BQ51">
        <v>90.880880000000005</v>
      </c>
      <c r="BR51">
        <v>24.299230000000001</v>
      </c>
      <c r="BS51">
        <v>0.6545936</v>
      </c>
      <c r="BT51">
        <v>1.933443</v>
      </c>
      <c r="BU51">
        <v>2.4279570000000001</v>
      </c>
      <c r="BV51">
        <v>2.479025</v>
      </c>
      <c r="BW51">
        <v>2.1285919999999998</v>
      </c>
      <c r="BX51">
        <v>2.0876990000000002</v>
      </c>
      <c r="BY51">
        <v>-1.035145</v>
      </c>
      <c r="BZ51">
        <v>-1.7761610000000001</v>
      </c>
      <c r="CA51">
        <v>-1.040529</v>
      </c>
      <c r="CB51">
        <v>0.35610370000000002</v>
      </c>
      <c r="CC51">
        <v>-0.53236380000000005</v>
      </c>
      <c r="CD51">
        <v>-0.55266760000000004</v>
      </c>
      <c r="CE51">
        <v>-2.7218529999999999</v>
      </c>
      <c r="CF51">
        <v>-2.8057629999999998</v>
      </c>
      <c r="CG51">
        <v>-5.3564999999999996</v>
      </c>
      <c r="CH51">
        <v>-7.1501020000000004</v>
      </c>
      <c r="CI51">
        <v>-6.8736309999999996</v>
      </c>
      <c r="CJ51">
        <v>-6.957427</v>
      </c>
      <c r="CK51">
        <v>-7.5547000000000004</v>
      </c>
      <c r="CL51">
        <v>-4.5134080000000001</v>
      </c>
      <c r="CM51">
        <v>52.666359999999997</v>
      </c>
      <c r="CN51">
        <v>91.669120000000007</v>
      </c>
      <c r="CO51">
        <v>92.660349999999994</v>
      </c>
      <c r="CP51">
        <v>26.073419999999999</v>
      </c>
      <c r="CQ51">
        <v>2.4270990000000001</v>
      </c>
      <c r="CR51">
        <v>3.7074240000000001</v>
      </c>
      <c r="CS51">
        <v>4.2036280000000001</v>
      </c>
      <c r="CT51">
        <v>4.2542600000000004</v>
      </c>
      <c r="CU51">
        <v>3.9068269999999998</v>
      </c>
      <c r="CV51">
        <v>3.8660459999999999</v>
      </c>
      <c r="CW51">
        <v>0.74459560000000002</v>
      </c>
      <c r="CX51">
        <v>4.7716599999999998E-2</v>
      </c>
      <c r="CY51">
        <v>0.77823059999999999</v>
      </c>
      <c r="CZ51">
        <v>2.1507619999999998</v>
      </c>
      <c r="DA51">
        <v>1.250067</v>
      </c>
      <c r="DB51">
        <v>1.227447</v>
      </c>
      <c r="DC51">
        <v>-0.94278629999999997</v>
      </c>
      <c r="DD51">
        <v>-1.0267729999999999</v>
      </c>
      <c r="DE51">
        <v>-3.5772750000000002</v>
      </c>
      <c r="DF51">
        <v>-5.3726690000000001</v>
      </c>
      <c r="DG51">
        <v>-5.1008319999999996</v>
      </c>
      <c r="DH51">
        <v>-5.1874399999999996</v>
      </c>
      <c r="DI51">
        <v>-5.7835999999999999</v>
      </c>
      <c r="DJ51">
        <v>-2.7345700000000002</v>
      </c>
      <c r="DK51">
        <v>54.444130000000001</v>
      </c>
      <c r="DL51">
        <v>93.446939999999998</v>
      </c>
      <c r="DM51">
        <v>94.439830000000001</v>
      </c>
      <c r="DN51">
        <v>27.8476</v>
      </c>
      <c r="DO51">
        <v>4.1996039999999999</v>
      </c>
      <c r="DP51">
        <v>5.4814049999999996</v>
      </c>
      <c r="DQ51">
        <v>5.9792990000000001</v>
      </c>
      <c r="DR51">
        <v>6.0294949999999998</v>
      </c>
      <c r="DS51">
        <v>5.6850630000000004</v>
      </c>
      <c r="DT51">
        <v>5.644393</v>
      </c>
      <c r="DU51">
        <v>2.5243359999999999</v>
      </c>
      <c r="DV51">
        <v>2.6811060000000002</v>
      </c>
      <c r="DW51">
        <v>3.4042300000000001</v>
      </c>
      <c r="DX51">
        <v>4.7419640000000003</v>
      </c>
      <c r="DY51">
        <v>3.8236150000000002</v>
      </c>
      <c r="DZ51">
        <v>3.7976489999999998</v>
      </c>
      <c r="EA51">
        <v>1.6259030000000001</v>
      </c>
      <c r="EB51">
        <v>1.541806</v>
      </c>
      <c r="EC51">
        <v>-1.008356</v>
      </c>
      <c r="ED51">
        <v>-2.8063380000000002</v>
      </c>
      <c r="EE51">
        <v>-2.5411920000000001</v>
      </c>
      <c r="EF51">
        <v>-2.6318609999999998</v>
      </c>
      <c r="EG51">
        <v>-3.2264119999999998</v>
      </c>
      <c r="EH51">
        <v>-0.16620979999999999</v>
      </c>
      <c r="EI51">
        <v>57.010939999999998</v>
      </c>
      <c r="EJ51">
        <v>96.013819999999996</v>
      </c>
      <c r="EK51">
        <v>97.00909</v>
      </c>
      <c r="EL51">
        <v>30.40925</v>
      </c>
      <c r="EM51">
        <v>6.7588189999999999</v>
      </c>
      <c r="EN51">
        <v>8.0427510000000009</v>
      </c>
      <c r="EO51">
        <v>8.5430849999999996</v>
      </c>
      <c r="EP51">
        <v>8.592651</v>
      </c>
      <c r="EQ51">
        <v>8.2525539999999999</v>
      </c>
      <c r="ER51">
        <v>8.2120440000000006</v>
      </c>
      <c r="ES51">
        <v>5.093998</v>
      </c>
      <c r="ET51">
        <v>74.147660000000002</v>
      </c>
      <c r="EU51">
        <v>72.360569999999996</v>
      </c>
      <c r="EV51">
        <v>70.9101</v>
      </c>
      <c r="EW51">
        <v>70.123450000000005</v>
      </c>
      <c r="EX51">
        <v>69.128500000000003</v>
      </c>
      <c r="EY51">
        <v>68.242620000000002</v>
      </c>
      <c r="EZ51">
        <v>67.802379999999999</v>
      </c>
      <c r="FA51">
        <v>68.24821</v>
      </c>
      <c r="FB51">
        <v>71.119200000000006</v>
      </c>
      <c r="FC51">
        <v>75.905619999999999</v>
      </c>
      <c r="FD51">
        <v>80.326409999999996</v>
      </c>
      <c r="FE51">
        <v>83.893690000000007</v>
      </c>
      <c r="FF51">
        <v>86.545289999999994</v>
      </c>
      <c r="FG51">
        <v>88.482860000000002</v>
      </c>
      <c r="FH51">
        <v>89.46472</v>
      </c>
      <c r="FI51">
        <v>89.501710000000003</v>
      </c>
      <c r="FJ51">
        <v>91.30538</v>
      </c>
      <c r="FK51">
        <v>91.319950000000006</v>
      </c>
      <c r="FL51">
        <v>89.831460000000007</v>
      </c>
      <c r="FM51">
        <v>87.379189999999994</v>
      </c>
      <c r="FN51">
        <v>84.299959999999999</v>
      </c>
      <c r="FO51">
        <v>80.712360000000004</v>
      </c>
      <c r="FP51">
        <v>78.422719999999998</v>
      </c>
      <c r="FQ51">
        <v>76.771510000000006</v>
      </c>
      <c r="FR51">
        <v>925</v>
      </c>
      <c r="FS51">
        <v>4.3647699999999998E-2</v>
      </c>
      <c r="FT51">
        <v>1</v>
      </c>
    </row>
    <row r="52" spans="1:176" x14ac:dyDescent="0.2">
      <c r="A52" t="s">
        <v>1</v>
      </c>
      <c r="B52" t="s">
        <v>233</v>
      </c>
      <c r="C52" s="68">
        <v>41456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T52">
        <v>0</v>
      </c>
    </row>
    <row r="53" spans="1:176" x14ac:dyDescent="0.2">
      <c r="A53" t="s">
        <v>1</v>
      </c>
      <c r="B53" t="s">
        <v>233</v>
      </c>
      <c r="C53" s="68">
        <v>41457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T53">
        <v>0</v>
      </c>
    </row>
    <row r="54" spans="1:176" x14ac:dyDescent="0.2">
      <c r="A54" t="s">
        <v>1</v>
      </c>
      <c r="B54" t="s">
        <v>233</v>
      </c>
      <c r="C54" s="68">
        <v>41486</v>
      </c>
      <c r="D54">
        <v>974</v>
      </c>
      <c r="E54">
        <v>974</v>
      </c>
      <c r="F54">
        <v>256.56360000000001</v>
      </c>
      <c r="G54">
        <v>250.6369</v>
      </c>
      <c r="H54">
        <v>247.33779999999999</v>
      </c>
      <c r="I54">
        <v>245.71510000000001</v>
      </c>
      <c r="J54">
        <v>249.67939999999999</v>
      </c>
      <c r="K54">
        <v>260.61619999999999</v>
      </c>
      <c r="L54">
        <v>281.2</v>
      </c>
      <c r="M54">
        <v>289.45699999999999</v>
      </c>
      <c r="N54">
        <v>296.45780000000002</v>
      </c>
      <c r="O54">
        <v>298.87860000000001</v>
      </c>
      <c r="P54">
        <v>302.9785</v>
      </c>
      <c r="Q54">
        <v>304.50020000000001</v>
      </c>
      <c r="R54">
        <v>301.15600000000001</v>
      </c>
      <c r="S54">
        <v>302.01510000000002</v>
      </c>
      <c r="T54">
        <v>302.16699999999997</v>
      </c>
      <c r="U54">
        <v>300.7373</v>
      </c>
      <c r="V54">
        <v>298.10390000000001</v>
      </c>
      <c r="W54">
        <v>293.87830000000002</v>
      </c>
      <c r="X54">
        <v>291.92329999999998</v>
      </c>
      <c r="Y54">
        <v>291.13</v>
      </c>
      <c r="Z54">
        <v>290.29559999999998</v>
      </c>
      <c r="AA54">
        <v>282.9699</v>
      </c>
      <c r="AB54">
        <v>274.37130000000002</v>
      </c>
      <c r="AC54">
        <v>263.47649999999999</v>
      </c>
      <c r="AD54">
        <v>-4.3226120000000003</v>
      </c>
      <c r="AE54">
        <v>-3.8494769999999998</v>
      </c>
      <c r="AF54">
        <v>-4.2094339999999999</v>
      </c>
      <c r="AG54">
        <v>-3.1974320000000001</v>
      </c>
      <c r="AH54">
        <v>-3.3665240000000001</v>
      </c>
      <c r="AI54">
        <v>-2.934485</v>
      </c>
      <c r="AJ54">
        <v>-3.447756</v>
      </c>
      <c r="AK54">
        <v>-7.3877350000000002</v>
      </c>
      <c r="AL54">
        <v>-3.7779829999999999</v>
      </c>
      <c r="AM54">
        <v>-2.0175519999999998</v>
      </c>
      <c r="AN54">
        <v>-0.59179079999999995</v>
      </c>
      <c r="AO54">
        <v>-4.9003500000000004</v>
      </c>
      <c r="AP54">
        <v>-8.2456429999999994</v>
      </c>
      <c r="AQ54">
        <v>33.519849999999998</v>
      </c>
      <c r="AR54">
        <v>70.850859999999997</v>
      </c>
      <c r="AS54">
        <v>71.406940000000006</v>
      </c>
      <c r="AT54">
        <v>13.59877</v>
      </c>
      <c r="AU54">
        <v>-1.227352</v>
      </c>
      <c r="AV54">
        <v>-3.0018729999999998</v>
      </c>
      <c r="AW54">
        <v>-1.124352</v>
      </c>
      <c r="AX54">
        <v>-0.94486420000000004</v>
      </c>
      <c r="AY54">
        <v>-3.4252509999999998</v>
      </c>
      <c r="AZ54">
        <v>-7.1920970000000004</v>
      </c>
      <c r="BA54">
        <v>-6.8447709999999997</v>
      </c>
      <c r="BB54">
        <v>-1.8135460000000001</v>
      </c>
      <c r="BC54">
        <v>-1.339145</v>
      </c>
      <c r="BD54">
        <v>-1.699079</v>
      </c>
      <c r="BE54">
        <v>-0.68916809999999995</v>
      </c>
      <c r="BF54">
        <v>-0.85934569999999999</v>
      </c>
      <c r="BG54">
        <v>-0.42818519999999999</v>
      </c>
      <c r="BH54">
        <v>-0.94194529999999999</v>
      </c>
      <c r="BI54">
        <v>-4.8820670000000002</v>
      </c>
      <c r="BJ54">
        <v>-1.2723249999999999</v>
      </c>
      <c r="BK54">
        <v>0.4880081</v>
      </c>
      <c r="BL54">
        <v>1.9140440000000001</v>
      </c>
      <c r="BM54">
        <v>-2.391079</v>
      </c>
      <c r="BN54">
        <v>-5.7302270000000002</v>
      </c>
      <c r="BO54">
        <v>36.03537</v>
      </c>
      <c r="BP54">
        <v>73.365030000000004</v>
      </c>
      <c r="BQ54">
        <v>73.916600000000003</v>
      </c>
      <c r="BR54">
        <v>16.107089999999999</v>
      </c>
      <c r="BS54">
        <v>1.279758</v>
      </c>
      <c r="BT54">
        <v>-0.49521199999999999</v>
      </c>
      <c r="BU54">
        <v>1.390247</v>
      </c>
      <c r="BV54">
        <v>1.571448</v>
      </c>
      <c r="BW54">
        <v>-0.91338589999999997</v>
      </c>
      <c r="BX54">
        <v>-4.6793659999999999</v>
      </c>
      <c r="BY54">
        <v>-4.3297059999999998</v>
      </c>
      <c r="BZ54">
        <v>-7.57747E-2</v>
      </c>
      <c r="CA54">
        <v>0.39950370000000002</v>
      </c>
      <c r="CB54">
        <v>3.9584599999999998E-2</v>
      </c>
      <c r="CC54">
        <v>1.0480480000000001</v>
      </c>
      <c r="CD54">
        <v>0.87711819999999996</v>
      </c>
      <c r="CE54">
        <v>1.307671</v>
      </c>
      <c r="CF54">
        <v>0.79357149999999999</v>
      </c>
      <c r="CG54">
        <v>-3.146649</v>
      </c>
      <c r="CH54">
        <v>0.46308680000000002</v>
      </c>
      <c r="CI54">
        <v>2.2233520000000002</v>
      </c>
      <c r="CJ54">
        <v>3.649578</v>
      </c>
      <c r="CK54">
        <v>-0.65316490000000005</v>
      </c>
      <c r="CL54">
        <v>-3.9880589999999998</v>
      </c>
      <c r="CM54">
        <v>37.7776</v>
      </c>
      <c r="CN54">
        <v>75.106340000000003</v>
      </c>
      <c r="CO54">
        <v>75.654769999999999</v>
      </c>
      <c r="CP54">
        <v>17.844349999999999</v>
      </c>
      <c r="CQ54">
        <v>3.0161750000000001</v>
      </c>
      <c r="CR54">
        <v>1.240893</v>
      </c>
      <c r="CS54">
        <v>3.1318510000000002</v>
      </c>
      <c r="CT54">
        <v>3.3142390000000002</v>
      </c>
      <c r="CU54">
        <v>0.82632399999999995</v>
      </c>
      <c r="CV54">
        <v>-2.9390559999999999</v>
      </c>
      <c r="CW54">
        <v>-2.58778</v>
      </c>
      <c r="CX54">
        <v>1.6619969999999999</v>
      </c>
      <c r="CY54">
        <v>2.1381519999999998</v>
      </c>
      <c r="CZ54">
        <v>1.778249</v>
      </c>
      <c r="DA54">
        <v>2.7852640000000002</v>
      </c>
      <c r="DB54">
        <v>2.6135820000000001</v>
      </c>
      <c r="DC54">
        <v>3.0435270000000001</v>
      </c>
      <c r="DD54">
        <v>2.5290879999999998</v>
      </c>
      <c r="DE54">
        <v>-1.41123</v>
      </c>
      <c r="DF54">
        <v>2.1984979999999998</v>
      </c>
      <c r="DG54">
        <v>3.9586950000000001</v>
      </c>
      <c r="DH54">
        <v>5.3851120000000003</v>
      </c>
      <c r="DI54">
        <v>1.084749</v>
      </c>
      <c r="DJ54">
        <v>-2.245889</v>
      </c>
      <c r="DK54">
        <v>39.519840000000002</v>
      </c>
      <c r="DL54">
        <v>76.847650000000002</v>
      </c>
      <c r="DM54">
        <v>77.392939999999996</v>
      </c>
      <c r="DN54">
        <v>19.581620000000001</v>
      </c>
      <c r="DO54">
        <v>4.7525909999999998</v>
      </c>
      <c r="DP54">
        <v>2.9769990000000002</v>
      </c>
      <c r="DQ54">
        <v>4.8734549999999999</v>
      </c>
      <c r="DR54">
        <v>5.057029</v>
      </c>
      <c r="DS54">
        <v>2.5660340000000001</v>
      </c>
      <c r="DT54">
        <v>-1.1987460000000001</v>
      </c>
      <c r="DU54">
        <v>-0.84585390000000005</v>
      </c>
      <c r="DV54">
        <v>4.171062</v>
      </c>
      <c r="DW54">
        <v>4.6484839999999998</v>
      </c>
      <c r="DX54">
        <v>4.2886030000000002</v>
      </c>
      <c r="DY54">
        <v>5.2935280000000002</v>
      </c>
      <c r="DZ54">
        <v>5.1207599999999998</v>
      </c>
      <c r="EA54">
        <v>5.5498269999999996</v>
      </c>
      <c r="EB54">
        <v>5.0348990000000002</v>
      </c>
      <c r="EC54">
        <v>1.094438</v>
      </c>
      <c r="ED54">
        <v>4.7041570000000004</v>
      </c>
      <c r="EE54">
        <v>6.4642559999999998</v>
      </c>
      <c r="EF54">
        <v>7.8909469999999997</v>
      </c>
      <c r="EG54">
        <v>3.59402</v>
      </c>
      <c r="EH54">
        <v>0.26952589999999998</v>
      </c>
      <c r="EI54">
        <v>42.035359999999997</v>
      </c>
      <c r="EJ54">
        <v>79.361819999999994</v>
      </c>
      <c r="EK54">
        <v>79.902600000000007</v>
      </c>
      <c r="EL54">
        <v>22.089939999999999</v>
      </c>
      <c r="EM54">
        <v>7.2597009999999997</v>
      </c>
      <c r="EN54">
        <v>5.4836600000000004</v>
      </c>
      <c r="EO54">
        <v>7.3880530000000002</v>
      </c>
      <c r="EP54">
        <v>7.5733410000000001</v>
      </c>
      <c r="EQ54">
        <v>5.0778990000000004</v>
      </c>
      <c r="ER54">
        <v>1.313985</v>
      </c>
      <c r="ES54">
        <v>1.669211</v>
      </c>
      <c r="ET54">
        <v>64.528019999999998</v>
      </c>
      <c r="EU54">
        <v>63.628079999999997</v>
      </c>
      <c r="EV54">
        <v>62.776629999999997</v>
      </c>
      <c r="EW54">
        <v>62.051729999999999</v>
      </c>
      <c r="EX54">
        <v>61.450330000000001</v>
      </c>
      <c r="EY54">
        <v>61.016649999999998</v>
      </c>
      <c r="EZ54">
        <v>60.765349999999998</v>
      </c>
      <c r="FA54">
        <v>60.597929999999998</v>
      </c>
      <c r="FB54">
        <v>61.939320000000002</v>
      </c>
      <c r="FC54">
        <v>63.729950000000002</v>
      </c>
      <c r="FD54">
        <v>66.573539999999994</v>
      </c>
      <c r="FE54">
        <v>69.882469999999998</v>
      </c>
      <c r="FF54">
        <v>73.01155</v>
      </c>
      <c r="FG54">
        <v>75.188400000000001</v>
      </c>
      <c r="FH54">
        <v>76.21069</v>
      </c>
      <c r="FI54">
        <v>77.478939999999994</v>
      </c>
      <c r="FJ54">
        <v>79.49727</v>
      </c>
      <c r="FK54">
        <v>78.881360000000001</v>
      </c>
      <c r="FL54">
        <v>77.167010000000005</v>
      </c>
      <c r="FM54">
        <v>74.731880000000004</v>
      </c>
      <c r="FN54">
        <v>70.996120000000005</v>
      </c>
      <c r="FO54">
        <v>67.386600000000001</v>
      </c>
      <c r="FP54">
        <v>65.371390000000005</v>
      </c>
      <c r="FQ54">
        <v>64.151799999999994</v>
      </c>
      <c r="FR54">
        <v>976</v>
      </c>
      <c r="FS54">
        <v>4.27646E-2</v>
      </c>
      <c r="FT54">
        <v>1</v>
      </c>
    </row>
    <row r="55" spans="1:176" x14ac:dyDescent="0.2">
      <c r="A55" t="s">
        <v>1</v>
      </c>
      <c r="B55" t="s">
        <v>233</v>
      </c>
      <c r="C55" s="68">
        <v>41515</v>
      </c>
      <c r="D55">
        <v>978</v>
      </c>
      <c r="E55">
        <v>978</v>
      </c>
      <c r="F55">
        <v>272.1311</v>
      </c>
      <c r="G55">
        <v>265.97289999999998</v>
      </c>
      <c r="H55">
        <v>262.79160000000002</v>
      </c>
      <c r="I55">
        <v>261.23020000000002</v>
      </c>
      <c r="J55">
        <v>266.5994</v>
      </c>
      <c r="K55">
        <v>280.04059999999998</v>
      </c>
      <c r="L55">
        <v>301.97930000000002</v>
      </c>
      <c r="M55">
        <v>311.86680000000001</v>
      </c>
      <c r="N55">
        <v>322.34690000000001</v>
      </c>
      <c r="O55">
        <v>329.01029999999997</v>
      </c>
      <c r="P55">
        <v>337.54399999999998</v>
      </c>
      <c r="Q55">
        <v>340.71550000000002</v>
      </c>
      <c r="R55">
        <v>340.08339999999998</v>
      </c>
      <c r="S55">
        <v>341.61919999999998</v>
      </c>
      <c r="T55">
        <v>339.08080000000001</v>
      </c>
      <c r="U55">
        <v>337.1431</v>
      </c>
      <c r="V55">
        <v>331.31849999999997</v>
      </c>
      <c r="W55">
        <v>322.39679999999998</v>
      </c>
      <c r="X55">
        <v>317.04939999999999</v>
      </c>
      <c r="Y55">
        <v>318.7987</v>
      </c>
      <c r="Z55">
        <v>317.71449999999999</v>
      </c>
      <c r="AA55">
        <v>309.36450000000002</v>
      </c>
      <c r="AB55">
        <v>299.39589999999998</v>
      </c>
      <c r="AC55">
        <v>286.83150000000001</v>
      </c>
      <c r="AD55">
        <v>-7.0441940000000001</v>
      </c>
      <c r="AE55">
        <v>-6.5722480000000001</v>
      </c>
      <c r="AF55">
        <v>-8.2052340000000008</v>
      </c>
      <c r="AG55">
        <v>-7.3880420000000004</v>
      </c>
      <c r="AH55">
        <v>-7.3290649999999999</v>
      </c>
      <c r="AI55">
        <v>-3.8796740000000001</v>
      </c>
      <c r="AJ55">
        <v>-4.175967</v>
      </c>
      <c r="AK55">
        <v>-2.1275580000000001</v>
      </c>
      <c r="AL55">
        <v>-1.605661</v>
      </c>
      <c r="AM55">
        <v>-0.68609430000000005</v>
      </c>
      <c r="AN55">
        <v>-5.0103650000000002</v>
      </c>
      <c r="AO55">
        <v>-4.7597370000000003</v>
      </c>
      <c r="AP55">
        <v>-1.2412810000000001</v>
      </c>
      <c r="AQ55">
        <v>11.76266</v>
      </c>
      <c r="AR55">
        <v>91.085719999999995</v>
      </c>
      <c r="AS55">
        <v>95.214420000000004</v>
      </c>
      <c r="AT55">
        <v>89.099329999999995</v>
      </c>
      <c r="AU55">
        <v>85.362970000000004</v>
      </c>
      <c r="AV55">
        <v>15.111929999999999</v>
      </c>
      <c r="AW55">
        <v>-8.533792</v>
      </c>
      <c r="AX55">
        <v>-6.5333560000000004</v>
      </c>
      <c r="AY55">
        <v>-6.8000740000000004</v>
      </c>
      <c r="AZ55">
        <v>-6.1051409999999997</v>
      </c>
      <c r="BA55">
        <v>-6.0342130000000003</v>
      </c>
      <c r="BB55">
        <v>-4.5011469999999996</v>
      </c>
      <c r="BC55">
        <v>-4.014284</v>
      </c>
      <c r="BD55">
        <v>-5.6350449999999999</v>
      </c>
      <c r="BE55">
        <v>-4.8046119999999997</v>
      </c>
      <c r="BF55">
        <v>-4.7535920000000003</v>
      </c>
      <c r="BG55">
        <v>-1.3108900000000001</v>
      </c>
      <c r="BH55">
        <v>-1.616873</v>
      </c>
      <c r="BI55">
        <v>0.43222919999999998</v>
      </c>
      <c r="BJ55">
        <v>0.95683620000000003</v>
      </c>
      <c r="BK55">
        <v>1.875105</v>
      </c>
      <c r="BL55">
        <v>-2.4353379999999998</v>
      </c>
      <c r="BM55">
        <v>-2.191872</v>
      </c>
      <c r="BN55">
        <v>1.3203419999999999</v>
      </c>
      <c r="BO55">
        <v>14.32216</v>
      </c>
      <c r="BP55">
        <v>93.648849999999996</v>
      </c>
      <c r="BQ55">
        <v>97.773939999999996</v>
      </c>
      <c r="BR55">
        <v>91.652379999999994</v>
      </c>
      <c r="BS55">
        <v>87.936599999999999</v>
      </c>
      <c r="BT55">
        <v>17.699470000000002</v>
      </c>
      <c r="BU55">
        <v>-5.9483030000000001</v>
      </c>
      <c r="BV55">
        <v>-3.9727450000000002</v>
      </c>
      <c r="BW55">
        <v>-4.2447569999999999</v>
      </c>
      <c r="BX55">
        <v>-3.534322</v>
      </c>
      <c r="BY55">
        <v>-3.4645039999999998</v>
      </c>
      <c r="BZ55">
        <v>-2.7398410000000002</v>
      </c>
      <c r="CA55">
        <v>-2.2426460000000001</v>
      </c>
      <c r="CB55">
        <v>-3.85494</v>
      </c>
      <c r="CC55">
        <v>-3.0153349999999999</v>
      </c>
      <c r="CD55">
        <v>-2.9698280000000001</v>
      </c>
      <c r="CE55">
        <v>0.46824179999999999</v>
      </c>
      <c r="CF55">
        <v>0.15554799999999999</v>
      </c>
      <c r="CG55">
        <v>2.20513</v>
      </c>
      <c r="CH55">
        <v>2.731614</v>
      </c>
      <c r="CI55">
        <v>3.648984</v>
      </c>
      <c r="CJ55">
        <v>-0.65188170000000001</v>
      </c>
      <c r="CK55">
        <v>-0.4133772</v>
      </c>
      <c r="CL55">
        <v>3.0945140000000002</v>
      </c>
      <c r="CM55">
        <v>16.09487</v>
      </c>
      <c r="CN55">
        <v>95.424059999999997</v>
      </c>
      <c r="CO55">
        <v>99.54665</v>
      </c>
      <c r="CP55">
        <v>93.420609999999996</v>
      </c>
      <c r="CQ55">
        <v>89.719089999999994</v>
      </c>
      <c r="CR55">
        <v>19.491589999999999</v>
      </c>
      <c r="CS55">
        <v>-4.1576019999999998</v>
      </c>
      <c r="CT55">
        <v>-2.1992750000000001</v>
      </c>
      <c r="CU55">
        <v>-2.474952</v>
      </c>
      <c r="CV55">
        <v>-1.753781</v>
      </c>
      <c r="CW55">
        <v>-1.6847319999999999</v>
      </c>
      <c r="CX55">
        <v>-0.97853400000000001</v>
      </c>
      <c r="CY55">
        <v>-0.47100839999999999</v>
      </c>
      <c r="CZ55">
        <v>-2.0748350000000002</v>
      </c>
      <c r="DA55">
        <v>-1.226059</v>
      </c>
      <c r="DB55">
        <v>-1.186064</v>
      </c>
      <c r="DC55">
        <v>2.2473740000000002</v>
      </c>
      <c r="DD55">
        <v>1.927969</v>
      </c>
      <c r="DE55">
        <v>3.9780310000000001</v>
      </c>
      <c r="DF55">
        <v>4.506392</v>
      </c>
      <c r="DG55">
        <v>5.4228630000000004</v>
      </c>
      <c r="DH55">
        <v>1.1315740000000001</v>
      </c>
      <c r="DI55">
        <v>1.3651180000000001</v>
      </c>
      <c r="DJ55">
        <v>4.8686870000000004</v>
      </c>
      <c r="DK55">
        <v>17.867570000000001</v>
      </c>
      <c r="DL55">
        <v>97.199280000000002</v>
      </c>
      <c r="DM55">
        <v>101.3194</v>
      </c>
      <c r="DN55">
        <v>95.188839999999999</v>
      </c>
      <c r="DO55">
        <v>91.501589999999993</v>
      </c>
      <c r="DP55">
        <v>21.283719999999999</v>
      </c>
      <c r="DQ55">
        <v>-2.3668999999999998</v>
      </c>
      <c r="DR55">
        <v>-0.42580370000000001</v>
      </c>
      <c r="DS55">
        <v>-0.70514790000000005</v>
      </c>
      <c r="DT55">
        <v>2.6760699999999998E-2</v>
      </c>
      <c r="DU55">
        <v>9.5040299999999994E-2</v>
      </c>
      <c r="DV55">
        <v>1.564513</v>
      </c>
      <c r="DW55">
        <v>2.0869550000000001</v>
      </c>
      <c r="DX55">
        <v>0.49535430000000003</v>
      </c>
      <c r="DY55">
        <v>1.357372</v>
      </c>
      <c r="DZ55">
        <v>1.389408</v>
      </c>
      <c r="EA55">
        <v>4.8161569999999996</v>
      </c>
      <c r="EB55">
        <v>4.487063</v>
      </c>
      <c r="EC55">
        <v>6.5378189999999998</v>
      </c>
      <c r="ED55">
        <v>7.0688890000000004</v>
      </c>
      <c r="EE55">
        <v>7.9840629999999999</v>
      </c>
      <c r="EF55">
        <v>3.706601</v>
      </c>
      <c r="EG55">
        <v>3.932982</v>
      </c>
      <c r="EH55">
        <v>7.4303100000000004</v>
      </c>
      <c r="EI55">
        <v>20.427070000000001</v>
      </c>
      <c r="EJ55">
        <v>99.762410000000003</v>
      </c>
      <c r="EK55">
        <v>103.8789</v>
      </c>
      <c r="EL55">
        <v>97.741879999999995</v>
      </c>
      <c r="EM55">
        <v>94.075220000000002</v>
      </c>
      <c r="EN55">
        <v>23.871259999999999</v>
      </c>
      <c r="EO55">
        <v>0.2185878</v>
      </c>
      <c r="EP55">
        <v>2.1348069999999999</v>
      </c>
      <c r="EQ55">
        <v>1.850169</v>
      </c>
      <c r="ER55">
        <v>2.5975790000000001</v>
      </c>
      <c r="ES55">
        <v>2.664749</v>
      </c>
      <c r="ET55">
        <v>76.528499999999994</v>
      </c>
      <c r="EU55">
        <v>74.930449999999993</v>
      </c>
      <c r="EV55">
        <v>73.610079999999996</v>
      </c>
      <c r="EW55">
        <v>72.840549999999993</v>
      </c>
      <c r="EX55">
        <v>71.855760000000004</v>
      </c>
      <c r="EY55">
        <v>70.988939999999999</v>
      </c>
      <c r="EZ55">
        <v>71.053460000000001</v>
      </c>
      <c r="FA55">
        <v>70.882940000000005</v>
      </c>
      <c r="FB55">
        <v>73.157920000000004</v>
      </c>
      <c r="FC55">
        <v>77.974059999999994</v>
      </c>
      <c r="FD55">
        <v>82.433689999999999</v>
      </c>
      <c r="FE55">
        <v>86.946520000000007</v>
      </c>
      <c r="FF55">
        <v>89.94811</v>
      </c>
      <c r="FG55">
        <v>92.46</v>
      </c>
      <c r="FH55">
        <v>92.082930000000005</v>
      </c>
      <c r="FI55">
        <v>89.474720000000005</v>
      </c>
      <c r="FJ55">
        <v>88.027630000000002</v>
      </c>
      <c r="FK55">
        <v>88.212320000000005</v>
      </c>
      <c r="FL55">
        <v>89.153120000000001</v>
      </c>
      <c r="FM55">
        <v>87.30547</v>
      </c>
      <c r="FN55">
        <v>85.116079999999997</v>
      </c>
      <c r="FO55">
        <v>83.306460000000001</v>
      </c>
      <c r="FP55">
        <v>81.417240000000007</v>
      </c>
      <c r="FQ55">
        <v>80.253870000000006</v>
      </c>
      <c r="FR55">
        <v>989</v>
      </c>
      <c r="FS55">
        <v>4.1773600000000001E-2</v>
      </c>
      <c r="FT55">
        <v>1</v>
      </c>
    </row>
    <row r="56" spans="1:176" x14ac:dyDescent="0.2">
      <c r="A56" t="s">
        <v>1</v>
      </c>
      <c r="B56" t="s">
        <v>233</v>
      </c>
      <c r="C56" s="68">
        <v>41516</v>
      </c>
      <c r="D56">
        <v>977</v>
      </c>
      <c r="E56">
        <v>977</v>
      </c>
      <c r="F56">
        <v>279.54930000000002</v>
      </c>
      <c r="G56">
        <v>272.30599999999998</v>
      </c>
      <c r="H56">
        <v>268.97449999999998</v>
      </c>
      <c r="I56">
        <v>267.04450000000003</v>
      </c>
      <c r="J56">
        <v>273.74130000000002</v>
      </c>
      <c r="K56">
        <v>288.36200000000002</v>
      </c>
      <c r="L56">
        <v>313.15309999999999</v>
      </c>
      <c r="M56">
        <v>325.2475</v>
      </c>
      <c r="N56">
        <v>336.97770000000003</v>
      </c>
      <c r="O56">
        <v>343.94880000000001</v>
      </c>
      <c r="P56">
        <v>350.46030000000002</v>
      </c>
      <c r="Q56">
        <v>353.17860000000002</v>
      </c>
      <c r="R56">
        <v>349.61759999999998</v>
      </c>
      <c r="S56">
        <v>347.66629999999998</v>
      </c>
      <c r="T56">
        <v>336.25869999999998</v>
      </c>
      <c r="U56">
        <v>330.71949999999998</v>
      </c>
      <c r="V56">
        <v>324.93099999999998</v>
      </c>
      <c r="W56">
        <v>318.43669999999997</v>
      </c>
      <c r="X56">
        <v>316.70170000000002</v>
      </c>
      <c r="Y56">
        <v>318.49029999999999</v>
      </c>
      <c r="Z56">
        <v>315.18799999999999</v>
      </c>
      <c r="AA56">
        <v>305.73329999999999</v>
      </c>
      <c r="AB56">
        <v>297.00439999999998</v>
      </c>
      <c r="AC56">
        <v>284.2167</v>
      </c>
      <c r="AD56">
        <v>-4.3460830000000001</v>
      </c>
      <c r="AE56">
        <v>-5.5486979999999999</v>
      </c>
      <c r="AF56">
        <v>-3.5033080000000001</v>
      </c>
      <c r="AG56">
        <v>-5.5796279999999996</v>
      </c>
      <c r="AH56">
        <v>-6.0446179999999998</v>
      </c>
      <c r="AI56">
        <v>-4.9863499999999998</v>
      </c>
      <c r="AJ56">
        <v>-4.2393710000000002</v>
      </c>
      <c r="AK56">
        <v>-3.0665969999999998</v>
      </c>
      <c r="AL56">
        <v>-3.0624699999999998</v>
      </c>
      <c r="AM56">
        <v>-2.7999200000000002</v>
      </c>
      <c r="AN56">
        <v>-4.427664</v>
      </c>
      <c r="AO56">
        <v>-0.51639469999999998</v>
      </c>
      <c r="AP56">
        <v>-2.534246</v>
      </c>
      <c r="AQ56">
        <v>-2.4341409999999999</v>
      </c>
      <c r="AR56">
        <v>10.133509999999999</v>
      </c>
      <c r="AS56">
        <v>86.764139999999998</v>
      </c>
      <c r="AT56">
        <v>85.526240000000001</v>
      </c>
      <c r="AU56">
        <v>78.054500000000004</v>
      </c>
      <c r="AV56">
        <v>75.677189999999996</v>
      </c>
      <c r="AW56">
        <v>13.855880000000001</v>
      </c>
      <c r="AX56">
        <v>-8.3086479999999998</v>
      </c>
      <c r="AY56">
        <v>-8.7500219999999995</v>
      </c>
      <c r="AZ56">
        <v>-5.852284</v>
      </c>
      <c r="BA56">
        <v>-5.4205379999999996</v>
      </c>
      <c r="BB56">
        <v>-1.702836</v>
      </c>
      <c r="BC56">
        <v>-2.8336869999999998</v>
      </c>
      <c r="BD56">
        <v>-0.69603919999999997</v>
      </c>
      <c r="BE56">
        <v>-2.6386590000000001</v>
      </c>
      <c r="BF56">
        <v>-3.0088210000000002</v>
      </c>
      <c r="BG56">
        <v>-1.918115</v>
      </c>
      <c r="BH56">
        <v>-1.1934279999999999</v>
      </c>
      <c r="BI56">
        <v>-2.76695E-2</v>
      </c>
      <c r="BJ56">
        <v>-3.4478399999999999E-2</v>
      </c>
      <c r="BK56">
        <v>0.21296889999999999</v>
      </c>
      <c r="BL56">
        <v>-1.5570679999999999</v>
      </c>
      <c r="BM56">
        <v>2.2412510000000001</v>
      </c>
      <c r="BN56">
        <v>0.14358070000000001</v>
      </c>
      <c r="BO56">
        <v>0.22085830000000001</v>
      </c>
      <c r="BP56">
        <v>12.791969999999999</v>
      </c>
      <c r="BQ56">
        <v>89.436589999999995</v>
      </c>
      <c r="BR56">
        <v>88.216679999999997</v>
      </c>
      <c r="BS56">
        <v>80.760639999999995</v>
      </c>
      <c r="BT56">
        <v>78.426659999999998</v>
      </c>
      <c r="BU56">
        <v>16.616510000000002</v>
      </c>
      <c r="BV56">
        <v>-5.5471589999999997</v>
      </c>
      <c r="BW56">
        <v>-6.0093899999999998</v>
      </c>
      <c r="BX56">
        <v>-3.15998</v>
      </c>
      <c r="BY56">
        <v>-2.7503829999999998</v>
      </c>
      <c r="BZ56">
        <v>0.12786910000000001</v>
      </c>
      <c r="CA56">
        <v>-0.95327830000000002</v>
      </c>
      <c r="CB56">
        <v>1.2482660000000001</v>
      </c>
      <c r="CC56">
        <v>-0.60175279999999998</v>
      </c>
      <c r="CD56">
        <v>-0.90623609999999999</v>
      </c>
      <c r="CE56">
        <v>0.20693539999999999</v>
      </c>
      <c r="CF56">
        <v>0.91618290000000002</v>
      </c>
      <c r="CG56">
        <v>2.077083</v>
      </c>
      <c r="CH56">
        <v>2.0626989999999998</v>
      </c>
      <c r="CI56">
        <v>2.2996859999999999</v>
      </c>
      <c r="CJ56">
        <v>0.43109760000000003</v>
      </c>
      <c r="CK56">
        <v>4.1511880000000003</v>
      </c>
      <c r="CL56">
        <v>1.9982359999999999</v>
      </c>
      <c r="CM56">
        <v>2.0597029999999998</v>
      </c>
      <c r="CN56">
        <v>14.6332</v>
      </c>
      <c r="CO56">
        <v>91.287520000000001</v>
      </c>
      <c r="CP56">
        <v>90.080079999999995</v>
      </c>
      <c r="CQ56">
        <v>82.634900000000002</v>
      </c>
      <c r="CR56">
        <v>80.330929999999995</v>
      </c>
      <c r="CS56">
        <v>18.52852</v>
      </c>
      <c r="CT56">
        <v>-3.6345589999999999</v>
      </c>
      <c r="CU56">
        <v>-4.111237</v>
      </c>
      <c r="CV56">
        <v>-1.295299</v>
      </c>
      <c r="CW56">
        <v>-0.90104189999999995</v>
      </c>
      <c r="CX56">
        <v>1.958574</v>
      </c>
      <c r="CY56">
        <v>0.92713020000000002</v>
      </c>
      <c r="CZ56">
        <v>3.1925720000000002</v>
      </c>
      <c r="DA56">
        <v>1.4351529999999999</v>
      </c>
      <c r="DB56">
        <v>1.196348</v>
      </c>
      <c r="DC56">
        <v>2.331985</v>
      </c>
      <c r="DD56">
        <v>3.0257939999999999</v>
      </c>
      <c r="DE56">
        <v>4.1818350000000004</v>
      </c>
      <c r="DF56">
        <v>4.1598769999999998</v>
      </c>
      <c r="DG56">
        <v>4.3864039999999997</v>
      </c>
      <c r="DH56">
        <v>2.4192640000000001</v>
      </c>
      <c r="DI56">
        <v>6.0611259999999998</v>
      </c>
      <c r="DJ56">
        <v>3.8528899999999999</v>
      </c>
      <c r="DK56">
        <v>3.8985470000000002</v>
      </c>
      <c r="DL56">
        <v>16.474440000000001</v>
      </c>
      <c r="DM56">
        <v>93.138450000000006</v>
      </c>
      <c r="DN56">
        <v>91.943470000000005</v>
      </c>
      <c r="DO56">
        <v>84.509159999999994</v>
      </c>
      <c r="DP56">
        <v>82.235209999999995</v>
      </c>
      <c r="DQ56">
        <v>20.440529999999999</v>
      </c>
      <c r="DR56">
        <v>-1.7219599999999999</v>
      </c>
      <c r="DS56">
        <v>-2.2130839999999998</v>
      </c>
      <c r="DT56">
        <v>0.5693821</v>
      </c>
      <c r="DU56">
        <v>0.94829949999999996</v>
      </c>
      <c r="DV56">
        <v>4.6018210000000002</v>
      </c>
      <c r="DW56">
        <v>3.6421410000000001</v>
      </c>
      <c r="DX56">
        <v>5.999841</v>
      </c>
      <c r="DY56">
        <v>4.3761219999999996</v>
      </c>
      <c r="DZ56">
        <v>4.2321460000000002</v>
      </c>
      <c r="EA56">
        <v>5.40022</v>
      </c>
      <c r="EB56">
        <v>6.0717369999999997</v>
      </c>
      <c r="EC56">
        <v>7.2207629999999998</v>
      </c>
      <c r="ED56">
        <v>7.1878690000000001</v>
      </c>
      <c r="EE56">
        <v>7.399292</v>
      </c>
      <c r="EF56">
        <v>5.28986</v>
      </c>
      <c r="EG56">
        <v>8.8187709999999999</v>
      </c>
      <c r="EH56">
        <v>6.5307180000000002</v>
      </c>
      <c r="EI56">
        <v>6.553547</v>
      </c>
      <c r="EJ56">
        <v>19.13289</v>
      </c>
      <c r="EK56">
        <v>95.810900000000004</v>
      </c>
      <c r="EL56">
        <v>94.633920000000003</v>
      </c>
      <c r="EM56">
        <v>87.215299999999999</v>
      </c>
      <c r="EN56">
        <v>84.984669999999994</v>
      </c>
      <c r="EO56">
        <v>23.201170000000001</v>
      </c>
      <c r="EP56">
        <v>1.0395289999999999</v>
      </c>
      <c r="EQ56">
        <v>0.52754769999999995</v>
      </c>
      <c r="ER56">
        <v>3.2616860000000001</v>
      </c>
      <c r="ES56">
        <v>3.618455</v>
      </c>
      <c r="ET56">
        <v>79.22466</v>
      </c>
      <c r="EU56">
        <v>78.254840000000002</v>
      </c>
      <c r="EV56">
        <v>77.600650000000002</v>
      </c>
      <c r="EW56">
        <v>76.850719999999995</v>
      </c>
      <c r="EX56">
        <v>76.350139999999996</v>
      </c>
      <c r="EY56">
        <v>75.946029999999993</v>
      </c>
      <c r="EZ56">
        <v>75.476579999999998</v>
      </c>
      <c r="FA56">
        <v>75.484200000000001</v>
      </c>
      <c r="FB56">
        <v>76.965329999999994</v>
      </c>
      <c r="FC56">
        <v>81.037970000000001</v>
      </c>
      <c r="FD56">
        <v>84.948570000000004</v>
      </c>
      <c r="FE56">
        <v>87.550960000000003</v>
      </c>
      <c r="FF56">
        <v>89.147419999999997</v>
      </c>
      <c r="FG56">
        <v>90.277140000000003</v>
      </c>
      <c r="FH56">
        <v>90.77373</v>
      </c>
      <c r="FI56">
        <v>90.11636</v>
      </c>
      <c r="FJ56">
        <v>90.225960000000001</v>
      </c>
      <c r="FK56">
        <v>88.732510000000005</v>
      </c>
      <c r="FL56">
        <v>87.601420000000005</v>
      </c>
      <c r="FM56">
        <v>86.113460000000003</v>
      </c>
      <c r="FN56">
        <v>83.937920000000005</v>
      </c>
      <c r="FO56">
        <v>81.672409999999999</v>
      </c>
      <c r="FP56">
        <v>80.376180000000005</v>
      </c>
      <c r="FQ56">
        <v>79.151340000000005</v>
      </c>
      <c r="FR56">
        <v>987</v>
      </c>
      <c r="FS56">
        <v>4.1747600000000003E-2</v>
      </c>
      <c r="FT56">
        <v>1</v>
      </c>
    </row>
    <row r="57" spans="1:176" x14ac:dyDescent="0.2">
      <c r="A57" t="s">
        <v>1</v>
      </c>
      <c r="B57" t="s">
        <v>233</v>
      </c>
      <c r="C57" s="68">
        <v>41521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T57">
        <v>0</v>
      </c>
    </row>
    <row r="58" spans="1:176" x14ac:dyDescent="0.2">
      <c r="A58" t="s">
        <v>1</v>
      </c>
      <c r="B58" t="s">
        <v>233</v>
      </c>
      <c r="C58" s="68">
        <v>41523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T58">
        <v>0</v>
      </c>
    </row>
    <row r="59" spans="1:176" x14ac:dyDescent="0.2">
      <c r="A59" t="s">
        <v>1</v>
      </c>
      <c r="B59" t="s">
        <v>233</v>
      </c>
      <c r="C59" s="68">
        <v>41526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T59">
        <v>0</v>
      </c>
    </row>
    <row r="60" spans="1:176" x14ac:dyDescent="0.2">
      <c r="A60" t="s">
        <v>1</v>
      </c>
      <c r="B60" t="s">
        <v>233</v>
      </c>
      <c r="C60" s="68">
        <v>41564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9</v>
      </c>
      <c r="FS60">
        <v>0.23794380000000001</v>
      </c>
      <c r="FT60">
        <v>0</v>
      </c>
    </row>
    <row r="61" spans="1:176" x14ac:dyDescent="0.2">
      <c r="A61" t="s">
        <v>1</v>
      </c>
      <c r="B61" t="s">
        <v>233</v>
      </c>
      <c r="C61" s="68" t="s">
        <v>2</v>
      </c>
      <c r="D61">
        <v>950</v>
      </c>
      <c r="E61">
        <v>950</v>
      </c>
      <c r="F61">
        <v>253.37520000000001</v>
      </c>
      <c r="G61">
        <v>247.66419999999999</v>
      </c>
      <c r="H61">
        <v>244.7062</v>
      </c>
      <c r="I61">
        <v>243.0635</v>
      </c>
      <c r="J61">
        <v>247.57089999999999</v>
      </c>
      <c r="K61">
        <v>259.19229999999999</v>
      </c>
      <c r="L61">
        <v>280.31569999999999</v>
      </c>
      <c r="M61">
        <v>290.8365</v>
      </c>
      <c r="N61">
        <v>300.52440000000001</v>
      </c>
      <c r="O61">
        <v>306.57249999999999</v>
      </c>
      <c r="P61">
        <v>312.60570000000001</v>
      </c>
      <c r="Q61">
        <v>315.41640000000001</v>
      </c>
      <c r="R61">
        <v>313.96510000000001</v>
      </c>
      <c r="S61">
        <v>314.98360000000002</v>
      </c>
      <c r="T61">
        <v>311.596</v>
      </c>
      <c r="U61">
        <v>309.4819</v>
      </c>
      <c r="V61">
        <v>305.36219999999997</v>
      </c>
      <c r="W61">
        <v>299.2088</v>
      </c>
      <c r="X61">
        <v>295.53210000000001</v>
      </c>
      <c r="Y61">
        <v>294.68579999999997</v>
      </c>
      <c r="Z61">
        <v>292.59309999999999</v>
      </c>
      <c r="AA61">
        <v>283.82670000000002</v>
      </c>
      <c r="AB61">
        <v>274.44389999999999</v>
      </c>
      <c r="AC61">
        <v>262.22800000000001</v>
      </c>
      <c r="AD61">
        <v>-5.3712999999999997</v>
      </c>
      <c r="AE61">
        <v>-4.9265480000000004</v>
      </c>
      <c r="AF61">
        <v>-4.6035820000000003</v>
      </c>
      <c r="AG61">
        <v>-4.6356010000000003</v>
      </c>
      <c r="AH61">
        <v>-4.7861739999999999</v>
      </c>
      <c r="AI61">
        <v>-4.9102680000000003</v>
      </c>
      <c r="AJ61">
        <v>-4.7782460000000002</v>
      </c>
      <c r="AK61">
        <v>-5.7803129999999996</v>
      </c>
      <c r="AL61">
        <v>-5.3595119999999996</v>
      </c>
      <c r="AM61">
        <v>-4.2546160000000004</v>
      </c>
      <c r="AN61">
        <v>-5.4703059999999999</v>
      </c>
      <c r="AO61">
        <v>-5.8230279999999999</v>
      </c>
      <c r="AP61">
        <v>-6.4294060000000002</v>
      </c>
      <c r="AQ61">
        <v>15.981450000000001</v>
      </c>
      <c r="AR61">
        <v>59.42747</v>
      </c>
      <c r="AS61">
        <v>84.295310000000001</v>
      </c>
      <c r="AT61">
        <v>45.174689999999998</v>
      </c>
      <c r="AU61">
        <v>31.445409999999999</v>
      </c>
      <c r="AV61">
        <v>16.932680000000001</v>
      </c>
      <c r="AW61">
        <v>0.32822820000000003</v>
      </c>
      <c r="AX61">
        <v>-3.735277</v>
      </c>
      <c r="AY61">
        <v>-4.9941909999999998</v>
      </c>
      <c r="AZ61">
        <v>-5.2605719999999998</v>
      </c>
      <c r="BA61">
        <v>-5.3564959999999999</v>
      </c>
      <c r="BB61">
        <v>-2.805545</v>
      </c>
      <c r="BC61">
        <v>-2.3447789999999999</v>
      </c>
      <c r="BD61">
        <v>-2.0066890000000002</v>
      </c>
      <c r="BE61">
        <v>-2.0110790000000001</v>
      </c>
      <c r="BF61">
        <v>-2.1425879999999999</v>
      </c>
      <c r="BG61">
        <v>-2.2613089999999998</v>
      </c>
      <c r="BH61">
        <v>-2.1366740000000002</v>
      </c>
      <c r="BI61">
        <v>-3.1403669999999999</v>
      </c>
      <c r="BJ61">
        <v>-2.7221880000000001</v>
      </c>
      <c r="BK61">
        <v>-1.6220209999999999</v>
      </c>
      <c r="BL61">
        <v>-2.8673190000000002</v>
      </c>
      <c r="BM61">
        <v>-3.2440250000000002</v>
      </c>
      <c r="BN61">
        <v>-3.8651559999999998</v>
      </c>
      <c r="BO61">
        <v>18.53848</v>
      </c>
      <c r="BP61">
        <v>61.98498</v>
      </c>
      <c r="BQ61">
        <v>86.85445</v>
      </c>
      <c r="BR61">
        <v>47.735250000000001</v>
      </c>
      <c r="BS61">
        <v>34.01258</v>
      </c>
      <c r="BT61">
        <v>19.511869999999998</v>
      </c>
      <c r="BU61">
        <v>2.9108809999999998</v>
      </c>
      <c r="BV61">
        <v>-1.1569499999999999</v>
      </c>
      <c r="BW61">
        <v>-2.4211119999999999</v>
      </c>
      <c r="BX61">
        <v>-2.6931569999999998</v>
      </c>
      <c r="BY61">
        <v>-2.7937500000000002</v>
      </c>
      <c r="BZ61">
        <v>-1.028511</v>
      </c>
      <c r="CA61">
        <v>-0.55665260000000005</v>
      </c>
      <c r="CB61">
        <v>-0.2080891</v>
      </c>
      <c r="CC61">
        <v>-0.19334229999999999</v>
      </c>
      <c r="CD61">
        <v>-0.3116487</v>
      </c>
      <c r="CE61">
        <v>-0.42664819999999998</v>
      </c>
      <c r="CF61">
        <v>-0.30712919999999999</v>
      </c>
      <c r="CG61">
        <v>-1.3119479999999999</v>
      </c>
      <c r="CH61">
        <v>-0.89558519999999997</v>
      </c>
      <c r="CI61">
        <v>0.20130700000000001</v>
      </c>
      <c r="CJ61">
        <v>-1.0644979999999999</v>
      </c>
      <c r="CK61">
        <v>-1.457816</v>
      </c>
      <c r="CL61">
        <v>-2.0891639999999998</v>
      </c>
      <c r="CM61">
        <v>20.309470000000001</v>
      </c>
      <c r="CN61">
        <v>63.756309999999999</v>
      </c>
      <c r="CO61">
        <v>88.626890000000003</v>
      </c>
      <c r="CP61">
        <v>49.508690000000001</v>
      </c>
      <c r="CQ61">
        <v>35.790599999999998</v>
      </c>
      <c r="CR61">
        <v>21.298210000000001</v>
      </c>
      <c r="CS61">
        <v>4.6996180000000001</v>
      </c>
      <c r="CT61">
        <v>0.62879240000000003</v>
      </c>
      <c r="CU61">
        <v>-0.63900630000000003</v>
      </c>
      <c r="CV61">
        <v>-0.91497249999999997</v>
      </c>
      <c r="CW61">
        <v>-1.0187999999999999</v>
      </c>
      <c r="CX61">
        <v>0.74852370000000001</v>
      </c>
      <c r="CY61">
        <v>1.231473</v>
      </c>
      <c r="CZ61">
        <v>1.590511</v>
      </c>
      <c r="DA61">
        <v>1.6243939999999999</v>
      </c>
      <c r="DB61">
        <v>1.5192909999999999</v>
      </c>
      <c r="DC61">
        <v>1.408013</v>
      </c>
      <c r="DD61">
        <v>1.5224150000000001</v>
      </c>
      <c r="DE61">
        <v>0.51647030000000005</v>
      </c>
      <c r="DF61">
        <v>0.9310176</v>
      </c>
      <c r="DG61">
        <v>2.024635</v>
      </c>
      <c r="DH61">
        <v>0.73832299999999995</v>
      </c>
      <c r="DI61">
        <v>0.3283935</v>
      </c>
      <c r="DJ61">
        <v>-0.3131717</v>
      </c>
      <c r="DK61">
        <v>22.080459999999999</v>
      </c>
      <c r="DL61">
        <v>65.527630000000002</v>
      </c>
      <c r="DM61">
        <v>90.399339999999995</v>
      </c>
      <c r="DN61">
        <v>51.282139999999998</v>
      </c>
      <c r="DO61">
        <v>37.568620000000003</v>
      </c>
      <c r="DP61">
        <v>23.08455</v>
      </c>
      <c r="DQ61">
        <v>6.4883559999999996</v>
      </c>
      <c r="DR61">
        <v>2.4145340000000002</v>
      </c>
      <c r="DS61">
        <v>1.1431</v>
      </c>
      <c r="DT61">
        <v>0.86321179999999997</v>
      </c>
      <c r="DU61">
        <v>0.75615010000000005</v>
      </c>
      <c r="DV61">
        <v>3.314279</v>
      </c>
      <c r="DW61">
        <v>3.8132429999999999</v>
      </c>
      <c r="DX61">
        <v>4.1874039999999999</v>
      </c>
      <c r="DY61">
        <v>4.2489169999999996</v>
      </c>
      <c r="DZ61">
        <v>4.1628769999999999</v>
      </c>
      <c r="EA61">
        <v>4.0569709999999999</v>
      </c>
      <c r="EB61">
        <v>4.1639869999999997</v>
      </c>
      <c r="EC61">
        <v>3.1564160000000001</v>
      </c>
      <c r="ED61">
        <v>3.5683419999999999</v>
      </c>
      <c r="EE61">
        <v>4.6572300000000002</v>
      </c>
      <c r="EF61">
        <v>3.34131</v>
      </c>
      <c r="EG61">
        <v>2.9073959999999999</v>
      </c>
      <c r="EH61">
        <v>2.2510789999999998</v>
      </c>
      <c r="EI61">
        <v>24.63749</v>
      </c>
      <c r="EJ61">
        <v>68.085139999999996</v>
      </c>
      <c r="EK61">
        <v>92.958470000000005</v>
      </c>
      <c r="EL61">
        <v>53.842700000000001</v>
      </c>
      <c r="EM61">
        <v>40.135800000000003</v>
      </c>
      <c r="EN61">
        <v>25.66375</v>
      </c>
      <c r="EO61">
        <v>9.0710090000000001</v>
      </c>
      <c r="EP61">
        <v>4.9928619999999997</v>
      </c>
      <c r="EQ61">
        <v>3.7161780000000002</v>
      </c>
      <c r="ER61">
        <v>3.4306269999999999</v>
      </c>
      <c r="ES61">
        <v>3.3188960000000001</v>
      </c>
      <c r="ET61">
        <v>72.300460000000001</v>
      </c>
      <c r="EU61">
        <v>71.039770000000004</v>
      </c>
      <c r="EV61">
        <v>70.037859999999995</v>
      </c>
      <c r="EW61">
        <v>69.296149999999997</v>
      </c>
      <c r="EX61">
        <v>68.492670000000004</v>
      </c>
      <c r="EY61">
        <v>67.794380000000004</v>
      </c>
      <c r="EZ61">
        <v>67.45823</v>
      </c>
      <c r="FA61">
        <v>67.531189999999995</v>
      </c>
      <c r="FB61">
        <v>69.511150000000001</v>
      </c>
      <c r="FC61">
        <v>73.275810000000007</v>
      </c>
      <c r="FD61">
        <v>77.094309999999993</v>
      </c>
      <c r="FE61">
        <v>80.565299999999993</v>
      </c>
      <c r="FF61">
        <v>83.256399999999999</v>
      </c>
      <c r="FG61">
        <v>85.325999999999993</v>
      </c>
      <c r="FH61">
        <v>85.864850000000004</v>
      </c>
      <c r="FI61">
        <v>85.390739999999994</v>
      </c>
      <c r="FJ61">
        <v>85.688839999999999</v>
      </c>
      <c r="FK61">
        <v>85.133719999999997</v>
      </c>
      <c r="FL61">
        <v>84.262039999999999</v>
      </c>
      <c r="FM61">
        <v>82.332080000000005</v>
      </c>
      <c r="FN61">
        <v>79.406499999999994</v>
      </c>
      <c r="FO61">
        <v>76.504459999999995</v>
      </c>
      <c r="FP61">
        <v>74.552480000000003</v>
      </c>
      <c r="FQ61">
        <v>73.226309999999998</v>
      </c>
      <c r="FR61">
        <v>341.57100000000003</v>
      </c>
      <c r="FS61">
        <v>7.6208100000000001E-2</v>
      </c>
      <c r="FT61">
        <v>1</v>
      </c>
    </row>
    <row r="62" spans="1:176" x14ac:dyDescent="0.2">
      <c r="A62" t="s">
        <v>234</v>
      </c>
      <c r="B62" t="s">
        <v>229</v>
      </c>
      <c r="C62" s="68">
        <v>41396</v>
      </c>
      <c r="D62">
        <v>127</v>
      </c>
      <c r="E62">
        <v>127</v>
      </c>
      <c r="F62">
        <v>21.742529999999999</v>
      </c>
      <c r="G62">
        <v>20.773589999999999</v>
      </c>
      <c r="H62">
        <v>20.167490000000001</v>
      </c>
      <c r="I62">
        <v>20.89517</v>
      </c>
      <c r="J62">
        <v>25.66104</v>
      </c>
      <c r="K62">
        <v>29.305199999999999</v>
      </c>
      <c r="L62">
        <v>37.100909999999999</v>
      </c>
      <c r="M62">
        <v>39.419649999999997</v>
      </c>
      <c r="N62">
        <v>41.70091</v>
      </c>
      <c r="O62">
        <v>43.378120000000003</v>
      </c>
      <c r="P62">
        <v>46.797069999999998</v>
      </c>
      <c r="Q62">
        <v>48.145409999999998</v>
      </c>
      <c r="R62">
        <v>49.391739999999999</v>
      </c>
      <c r="S62">
        <v>50.009160000000001</v>
      </c>
      <c r="T62">
        <v>49.594279999999998</v>
      </c>
      <c r="U62">
        <v>48.803890000000003</v>
      </c>
      <c r="V62">
        <v>47.71566</v>
      </c>
      <c r="W62">
        <v>46.115749999999998</v>
      </c>
      <c r="X62">
        <v>44.873800000000003</v>
      </c>
      <c r="Y62">
        <v>44.6922</v>
      </c>
      <c r="Z62">
        <v>44.581690000000002</v>
      </c>
      <c r="AA62">
        <v>39.32743</v>
      </c>
      <c r="AB62">
        <v>30.26567</v>
      </c>
      <c r="AC62">
        <v>23.759239999999998</v>
      </c>
      <c r="AD62">
        <v>-1.1204970000000001</v>
      </c>
      <c r="AE62">
        <v>-0.61987440000000005</v>
      </c>
      <c r="AF62">
        <v>-0.54887629999999998</v>
      </c>
      <c r="AG62">
        <v>-0.79846810000000001</v>
      </c>
      <c r="AH62">
        <v>-1.1195390000000001</v>
      </c>
      <c r="AI62">
        <v>-1.1849019999999999</v>
      </c>
      <c r="AJ62">
        <v>2.19128E-2</v>
      </c>
      <c r="AK62">
        <v>0.25939849999999998</v>
      </c>
      <c r="AL62">
        <v>0.26686409999999999</v>
      </c>
      <c r="AM62">
        <v>3.9397500000000002E-2</v>
      </c>
      <c r="AN62">
        <v>-0.15469740000000001</v>
      </c>
      <c r="AO62">
        <v>-0.16347980000000001</v>
      </c>
      <c r="AP62">
        <v>1.2102280000000001</v>
      </c>
      <c r="AQ62">
        <v>7.0739590000000003</v>
      </c>
      <c r="AR62">
        <v>6.7681579999999997</v>
      </c>
      <c r="AS62">
        <v>6.6078210000000004</v>
      </c>
      <c r="AT62">
        <v>6.1957769999999996</v>
      </c>
      <c r="AU62">
        <v>1.9342820000000001</v>
      </c>
      <c r="AV62">
        <v>0.88906629999999998</v>
      </c>
      <c r="AW62">
        <v>0.4903304</v>
      </c>
      <c r="AX62">
        <v>1.3471249999999999</v>
      </c>
      <c r="AY62">
        <v>1.2141470000000001</v>
      </c>
      <c r="AZ62">
        <v>0.78600300000000001</v>
      </c>
      <c r="BA62">
        <v>-0.49075639999999998</v>
      </c>
      <c r="BB62">
        <v>-0.80161519999999997</v>
      </c>
      <c r="BC62">
        <v>-0.3007396</v>
      </c>
      <c r="BD62">
        <v>-0.22972429999999999</v>
      </c>
      <c r="BE62">
        <v>-0.47946650000000002</v>
      </c>
      <c r="BF62">
        <v>-0.80068899999999998</v>
      </c>
      <c r="BG62">
        <v>-0.8660776</v>
      </c>
      <c r="BH62">
        <v>0.34058379999999999</v>
      </c>
      <c r="BI62">
        <v>0.57829120000000001</v>
      </c>
      <c r="BJ62">
        <v>0.58633670000000004</v>
      </c>
      <c r="BK62">
        <v>0.35924309999999998</v>
      </c>
      <c r="BL62">
        <v>0.1661049</v>
      </c>
      <c r="BM62">
        <v>0.15714610000000001</v>
      </c>
      <c r="BN62">
        <v>1.5303580000000001</v>
      </c>
      <c r="BO62">
        <v>7.3966599999999998</v>
      </c>
      <c r="BP62">
        <v>7.0933669999999998</v>
      </c>
      <c r="BQ62">
        <v>6.935619</v>
      </c>
      <c r="BR62">
        <v>6.5289590000000004</v>
      </c>
      <c r="BS62">
        <v>2.2717610000000001</v>
      </c>
      <c r="BT62">
        <v>1.224648</v>
      </c>
      <c r="BU62">
        <v>0.82996919999999996</v>
      </c>
      <c r="BV62">
        <v>1.689414</v>
      </c>
      <c r="BW62">
        <v>1.5529839999999999</v>
      </c>
      <c r="BX62">
        <v>1.122279</v>
      </c>
      <c r="BY62">
        <v>-0.16247909999999999</v>
      </c>
      <c r="BZ62">
        <v>-0.58075829999999995</v>
      </c>
      <c r="CA62">
        <v>-7.9707799999999995E-2</v>
      </c>
      <c r="CB62">
        <v>-8.6805000000000007E-3</v>
      </c>
      <c r="CC62">
        <v>-0.25852700000000001</v>
      </c>
      <c r="CD62">
        <v>-0.57985410000000004</v>
      </c>
      <c r="CE62">
        <v>-0.64526099999999997</v>
      </c>
      <c r="CF62">
        <v>0.56129439999999997</v>
      </c>
      <c r="CG62">
        <v>0.79915530000000001</v>
      </c>
      <c r="CH62">
        <v>0.8076025</v>
      </c>
      <c r="CI62">
        <v>0.58076729999999999</v>
      </c>
      <c r="CJ62">
        <v>0.38829170000000002</v>
      </c>
      <c r="CK62">
        <v>0.37921060000000001</v>
      </c>
      <c r="CL62">
        <v>1.7520789999999999</v>
      </c>
      <c r="CM62">
        <v>7.6201619999999997</v>
      </c>
      <c r="CN62">
        <v>7.3186049999999998</v>
      </c>
      <c r="CO62">
        <v>7.1626519999999996</v>
      </c>
      <c r="CP62">
        <v>6.7597199999999997</v>
      </c>
      <c r="CQ62">
        <v>2.5054979999999998</v>
      </c>
      <c r="CR62">
        <v>1.4570700000000001</v>
      </c>
      <c r="CS62">
        <v>1.065202</v>
      </c>
      <c r="CT62">
        <v>1.926482</v>
      </c>
      <c r="CU62">
        <v>1.7876620000000001</v>
      </c>
      <c r="CV62">
        <v>1.355183</v>
      </c>
      <c r="CW62">
        <v>6.4884800000000006E-2</v>
      </c>
      <c r="CX62">
        <v>-0.35990139999999998</v>
      </c>
      <c r="CY62">
        <v>0.14132400000000001</v>
      </c>
      <c r="CZ62">
        <v>0.2123632</v>
      </c>
      <c r="DA62">
        <v>-3.7587500000000003E-2</v>
      </c>
      <c r="DB62">
        <v>-0.35901929999999999</v>
      </c>
      <c r="DC62">
        <v>-0.4244444</v>
      </c>
      <c r="DD62">
        <v>0.78200499999999995</v>
      </c>
      <c r="DE62">
        <v>1.020019</v>
      </c>
      <c r="DF62">
        <v>1.0288679999999999</v>
      </c>
      <c r="DG62">
        <v>0.80229139999999999</v>
      </c>
      <c r="DH62">
        <v>0.61047839999999998</v>
      </c>
      <c r="DI62">
        <v>0.601275</v>
      </c>
      <c r="DJ62">
        <v>1.9738</v>
      </c>
      <c r="DK62">
        <v>7.8436640000000004</v>
      </c>
      <c r="DL62">
        <v>7.5438429999999999</v>
      </c>
      <c r="DM62">
        <v>7.3896839999999999</v>
      </c>
      <c r="DN62">
        <v>6.9904809999999999</v>
      </c>
      <c r="DO62">
        <v>2.7392340000000002</v>
      </c>
      <c r="DP62">
        <v>1.6894929999999999</v>
      </c>
      <c r="DQ62">
        <v>1.300435</v>
      </c>
      <c r="DR62">
        <v>2.1635499999999999</v>
      </c>
      <c r="DS62">
        <v>2.0223399999999998</v>
      </c>
      <c r="DT62">
        <v>1.588087</v>
      </c>
      <c r="DU62">
        <v>0.29224860000000003</v>
      </c>
      <c r="DV62">
        <v>-4.1019100000000003E-2</v>
      </c>
      <c r="DW62">
        <v>0.4604589</v>
      </c>
      <c r="DX62">
        <v>0.53151530000000002</v>
      </c>
      <c r="DY62">
        <v>0.2814141</v>
      </c>
      <c r="DZ62">
        <v>-4.01689E-2</v>
      </c>
      <c r="EA62">
        <v>-0.1056203</v>
      </c>
      <c r="EB62">
        <v>1.100676</v>
      </c>
      <c r="EC62">
        <v>1.3389120000000001</v>
      </c>
      <c r="ED62">
        <v>1.348341</v>
      </c>
      <c r="EE62">
        <v>1.1221369999999999</v>
      </c>
      <c r="EF62">
        <v>0.93128069999999996</v>
      </c>
      <c r="EG62">
        <v>0.92190090000000002</v>
      </c>
      <c r="EH62">
        <v>2.2939310000000002</v>
      </c>
      <c r="EI62">
        <v>8.1663650000000008</v>
      </c>
      <c r="EJ62">
        <v>7.8690519999999999</v>
      </c>
      <c r="EK62">
        <v>7.7174820000000004</v>
      </c>
      <c r="EL62">
        <v>7.3236629999999998</v>
      </c>
      <c r="EM62">
        <v>3.0767129999999998</v>
      </c>
      <c r="EN62">
        <v>2.025074</v>
      </c>
      <c r="EO62">
        <v>1.640074</v>
      </c>
      <c r="EP62">
        <v>2.5058389999999999</v>
      </c>
      <c r="EQ62">
        <v>2.3611780000000002</v>
      </c>
      <c r="ER62">
        <v>1.924364</v>
      </c>
      <c r="ES62">
        <v>0.62052589999999996</v>
      </c>
      <c r="ET62">
        <v>60.940669999999997</v>
      </c>
      <c r="EU62">
        <v>59.601759999999999</v>
      </c>
      <c r="EV62">
        <v>58.295540000000003</v>
      </c>
      <c r="EW62">
        <v>57.322490000000002</v>
      </c>
      <c r="EX62">
        <v>56.63223</v>
      </c>
      <c r="EY62">
        <v>58.344740000000002</v>
      </c>
      <c r="EZ62">
        <v>59.248269999999998</v>
      </c>
      <c r="FA62">
        <v>61.88308</v>
      </c>
      <c r="FB62">
        <v>64.333269999999999</v>
      </c>
      <c r="FC62">
        <v>67.644739999999999</v>
      </c>
      <c r="FD62">
        <v>71.707409999999996</v>
      </c>
      <c r="FE62">
        <v>75.558400000000006</v>
      </c>
      <c r="FF62">
        <v>79.040850000000006</v>
      </c>
      <c r="FG62">
        <v>83.417349999999999</v>
      </c>
      <c r="FH62">
        <v>86.320700000000002</v>
      </c>
      <c r="FI62">
        <v>87.155439999999999</v>
      </c>
      <c r="FJ62">
        <v>87.515559999999994</v>
      </c>
      <c r="FK62">
        <v>87.895099999999999</v>
      </c>
      <c r="FL62">
        <v>87.265749999999997</v>
      </c>
      <c r="FM62">
        <v>85.363860000000003</v>
      </c>
      <c r="FN62">
        <v>80.334590000000006</v>
      </c>
      <c r="FO62">
        <v>76.429760000000002</v>
      </c>
      <c r="FP62">
        <v>74.142430000000004</v>
      </c>
      <c r="FQ62">
        <v>70.990859999999998</v>
      </c>
      <c r="FR62">
        <v>127</v>
      </c>
      <c r="FS62">
        <v>6.6337999999999994E-2</v>
      </c>
      <c r="FT62">
        <v>1</v>
      </c>
    </row>
    <row r="63" spans="1:176" x14ac:dyDescent="0.2">
      <c r="A63" t="s">
        <v>234</v>
      </c>
      <c r="B63" t="s">
        <v>229</v>
      </c>
      <c r="C63" s="68">
        <v>41407</v>
      </c>
      <c r="D63">
        <v>127</v>
      </c>
      <c r="E63">
        <v>127</v>
      </c>
      <c r="F63">
        <v>17.341930000000001</v>
      </c>
      <c r="G63">
        <v>17.41583</v>
      </c>
      <c r="H63">
        <v>18.057939999999999</v>
      </c>
      <c r="I63">
        <v>19.7029</v>
      </c>
      <c r="J63">
        <v>25.036660000000001</v>
      </c>
      <c r="K63">
        <v>29.057449999999999</v>
      </c>
      <c r="L63">
        <v>37.69088</v>
      </c>
      <c r="M63">
        <v>40.688429999999997</v>
      </c>
      <c r="N63">
        <v>44.107550000000003</v>
      </c>
      <c r="O63">
        <v>46.550789999999999</v>
      </c>
      <c r="P63">
        <v>51.021990000000002</v>
      </c>
      <c r="Q63">
        <v>52.697470000000003</v>
      </c>
      <c r="R63">
        <v>54.188969999999998</v>
      </c>
      <c r="S63">
        <v>54.670870000000001</v>
      </c>
      <c r="T63">
        <v>53.45581</v>
      </c>
      <c r="U63">
        <v>52.175579999999997</v>
      </c>
      <c r="V63">
        <v>50.976649999999999</v>
      </c>
      <c r="W63">
        <v>49.031610000000001</v>
      </c>
      <c r="X63">
        <v>47.368929999999999</v>
      </c>
      <c r="Y63">
        <v>46.876449999999998</v>
      </c>
      <c r="Z63">
        <v>46.070529999999998</v>
      </c>
      <c r="AA63">
        <v>40.654339999999998</v>
      </c>
      <c r="AB63">
        <v>31.245640000000002</v>
      </c>
      <c r="AC63">
        <v>24.838039999999999</v>
      </c>
      <c r="AD63">
        <v>-1.329604</v>
      </c>
      <c r="AE63">
        <v>-1.1205529999999999</v>
      </c>
      <c r="AF63">
        <v>-0.91876829999999998</v>
      </c>
      <c r="AG63">
        <v>-0.37684050000000002</v>
      </c>
      <c r="AH63">
        <v>-0.53068329999999997</v>
      </c>
      <c r="AI63">
        <v>-0.50006709999999999</v>
      </c>
      <c r="AJ63">
        <v>-2.03202E-2</v>
      </c>
      <c r="AK63">
        <v>-0.40371410000000002</v>
      </c>
      <c r="AL63">
        <v>-1.0204770000000001</v>
      </c>
      <c r="AM63">
        <v>-1.420704</v>
      </c>
      <c r="AN63">
        <v>-1.0423770000000001</v>
      </c>
      <c r="AO63">
        <v>-1.4766010000000001</v>
      </c>
      <c r="AP63">
        <v>-7.9345200000000005E-2</v>
      </c>
      <c r="AQ63">
        <v>6.5300739999999999</v>
      </c>
      <c r="AR63">
        <v>5.8218959999999997</v>
      </c>
      <c r="AS63">
        <v>5.8756719999999998</v>
      </c>
      <c r="AT63">
        <v>5.5928060000000004</v>
      </c>
      <c r="AU63">
        <v>0.60987780000000003</v>
      </c>
      <c r="AV63">
        <v>-0.33237319999999998</v>
      </c>
      <c r="AW63">
        <v>-0.54026300000000005</v>
      </c>
      <c r="AX63">
        <v>-0.36166949999999998</v>
      </c>
      <c r="AY63">
        <v>0.1529604</v>
      </c>
      <c r="AZ63">
        <v>-0.33866930000000001</v>
      </c>
      <c r="BA63">
        <v>-0.48736049999999997</v>
      </c>
      <c r="BB63">
        <v>-0.9932725</v>
      </c>
      <c r="BC63">
        <v>-0.78317230000000004</v>
      </c>
      <c r="BD63">
        <v>-0.57470759999999999</v>
      </c>
      <c r="BE63">
        <v>-3.85198E-2</v>
      </c>
      <c r="BF63">
        <v>-0.1883051</v>
      </c>
      <c r="BG63">
        <v>-0.16126770000000001</v>
      </c>
      <c r="BH63">
        <v>0.32418239999999998</v>
      </c>
      <c r="BI63">
        <v>-6.6735000000000003E-2</v>
      </c>
      <c r="BJ63">
        <v>-0.68652990000000003</v>
      </c>
      <c r="BK63">
        <v>-1.0903959999999999</v>
      </c>
      <c r="BL63">
        <v>-0.70861240000000003</v>
      </c>
      <c r="BM63">
        <v>-1.136849</v>
      </c>
      <c r="BN63">
        <v>0.258496</v>
      </c>
      <c r="BO63">
        <v>6.8650840000000004</v>
      </c>
      <c r="BP63">
        <v>6.1552340000000001</v>
      </c>
      <c r="BQ63">
        <v>6.208774</v>
      </c>
      <c r="BR63">
        <v>5.9269189999999998</v>
      </c>
      <c r="BS63">
        <v>0.94398079999999995</v>
      </c>
      <c r="BT63">
        <v>1.6609999999999999E-3</v>
      </c>
      <c r="BU63">
        <v>-0.20610000000000001</v>
      </c>
      <c r="BV63">
        <v>-2.7528199999999999E-2</v>
      </c>
      <c r="BW63">
        <v>0.4884308</v>
      </c>
      <c r="BX63">
        <v>-4.2753000000000001E-3</v>
      </c>
      <c r="BY63">
        <v>-0.15291150000000001</v>
      </c>
      <c r="BZ63">
        <v>-0.76033050000000002</v>
      </c>
      <c r="CA63">
        <v>-0.54950370000000004</v>
      </c>
      <c r="CB63">
        <v>-0.33641219999999999</v>
      </c>
      <c r="CC63">
        <v>0.1958001</v>
      </c>
      <c r="CD63">
        <v>4.8825E-2</v>
      </c>
      <c r="CE63">
        <v>7.3383699999999996E-2</v>
      </c>
      <c r="CF63">
        <v>0.56278379999999995</v>
      </c>
      <c r="CG63">
        <v>0.16665569999999999</v>
      </c>
      <c r="CH63">
        <v>-0.4552389</v>
      </c>
      <c r="CI63">
        <v>-0.86162609999999995</v>
      </c>
      <c r="CJ63">
        <v>-0.47744769999999997</v>
      </c>
      <c r="CK63">
        <v>-0.90153760000000005</v>
      </c>
      <c r="CL63">
        <v>0.49248380000000003</v>
      </c>
      <c r="CM63">
        <v>7.0971109999999999</v>
      </c>
      <c r="CN63">
        <v>6.3861039999999996</v>
      </c>
      <c r="CO63">
        <v>6.4394790000000004</v>
      </c>
      <c r="CP63">
        <v>6.1583240000000004</v>
      </c>
      <c r="CQ63">
        <v>1.175379</v>
      </c>
      <c r="CR63">
        <v>0.2330121</v>
      </c>
      <c r="CS63">
        <v>2.53402E-2</v>
      </c>
      <c r="CT63">
        <v>0.20389699999999999</v>
      </c>
      <c r="CU63">
        <v>0.72077659999999999</v>
      </c>
      <c r="CV63">
        <v>0.227325</v>
      </c>
      <c r="CW63">
        <v>7.87268E-2</v>
      </c>
      <c r="CX63">
        <v>-0.52738850000000004</v>
      </c>
      <c r="CY63">
        <v>-0.31583509999999998</v>
      </c>
      <c r="CZ63">
        <v>-9.8116800000000004E-2</v>
      </c>
      <c r="DA63">
        <v>0.43012</v>
      </c>
      <c r="DB63">
        <v>0.28595510000000002</v>
      </c>
      <c r="DC63">
        <v>0.30803510000000001</v>
      </c>
      <c r="DD63">
        <v>0.80138529999999997</v>
      </c>
      <c r="DE63">
        <v>0.40004640000000002</v>
      </c>
      <c r="DF63">
        <v>-0.22394790000000001</v>
      </c>
      <c r="DG63">
        <v>-0.63285579999999997</v>
      </c>
      <c r="DH63">
        <v>-0.2462831</v>
      </c>
      <c r="DI63">
        <v>-0.6662264</v>
      </c>
      <c r="DJ63">
        <v>0.7264716</v>
      </c>
      <c r="DK63">
        <v>7.3291380000000004</v>
      </c>
      <c r="DL63">
        <v>6.6169729999999998</v>
      </c>
      <c r="DM63">
        <v>6.6701839999999999</v>
      </c>
      <c r="DN63">
        <v>6.389729</v>
      </c>
      <c r="DO63">
        <v>1.4067780000000001</v>
      </c>
      <c r="DP63">
        <v>0.46436319999999998</v>
      </c>
      <c r="DQ63">
        <v>0.25678040000000002</v>
      </c>
      <c r="DR63">
        <v>0.4353223</v>
      </c>
      <c r="DS63">
        <v>0.95312229999999998</v>
      </c>
      <c r="DT63">
        <v>0.45892529999999998</v>
      </c>
      <c r="DU63">
        <v>0.3103651</v>
      </c>
      <c r="DV63">
        <v>-0.19105720000000001</v>
      </c>
      <c r="DW63">
        <v>2.15452E-2</v>
      </c>
      <c r="DX63">
        <v>0.24594389999999999</v>
      </c>
      <c r="DY63">
        <v>0.76844080000000003</v>
      </c>
      <c r="DZ63">
        <v>0.62833320000000004</v>
      </c>
      <c r="EA63">
        <v>0.64683449999999998</v>
      </c>
      <c r="EB63">
        <v>1.145888</v>
      </c>
      <c r="EC63">
        <v>0.73702559999999995</v>
      </c>
      <c r="ED63">
        <v>0.1099996</v>
      </c>
      <c r="EE63">
        <v>-0.30254789999999998</v>
      </c>
      <c r="EF63">
        <v>8.7482000000000004E-2</v>
      </c>
      <c r="EG63">
        <v>-0.3264744</v>
      </c>
      <c r="EH63">
        <v>1.0643130000000001</v>
      </c>
      <c r="EI63">
        <v>7.6641490000000001</v>
      </c>
      <c r="EJ63">
        <v>6.9503120000000003</v>
      </c>
      <c r="EK63">
        <v>7.003285</v>
      </c>
      <c r="EL63">
        <v>6.7238420000000003</v>
      </c>
      <c r="EM63">
        <v>1.7408809999999999</v>
      </c>
      <c r="EN63">
        <v>0.79839740000000003</v>
      </c>
      <c r="EO63">
        <v>0.59094329999999995</v>
      </c>
      <c r="EP63">
        <v>0.76946349999999997</v>
      </c>
      <c r="EQ63">
        <v>1.2885930000000001</v>
      </c>
      <c r="ER63">
        <v>0.79331929999999995</v>
      </c>
      <c r="ES63">
        <v>0.64481409999999995</v>
      </c>
      <c r="ET63">
        <v>72.824539999999999</v>
      </c>
      <c r="EU63">
        <v>71.487570000000005</v>
      </c>
      <c r="EV63">
        <v>70.297889999999995</v>
      </c>
      <c r="EW63">
        <v>69.647019999999998</v>
      </c>
      <c r="EX63">
        <v>69.363590000000002</v>
      </c>
      <c r="EY63">
        <v>68.271100000000004</v>
      </c>
      <c r="EZ63">
        <v>68.449420000000003</v>
      </c>
      <c r="FA63">
        <v>68.87276</v>
      </c>
      <c r="FB63">
        <v>72.776409999999998</v>
      </c>
      <c r="FC63">
        <v>79.012209999999996</v>
      </c>
      <c r="FD63">
        <v>83.985470000000007</v>
      </c>
      <c r="FE63">
        <v>86.458340000000007</v>
      </c>
      <c r="FF63">
        <v>89.07217</v>
      </c>
      <c r="FG63">
        <v>90.588840000000005</v>
      </c>
      <c r="FH63">
        <v>92.375519999999995</v>
      </c>
      <c r="FI63">
        <v>92.542640000000006</v>
      </c>
      <c r="FJ63">
        <v>91.621539999999996</v>
      </c>
      <c r="FK63">
        <v>90.494249999999994</v>
      </c>
      <c r="FL63">
        <v>89.78492</v>
      </c>
      <c r="FM63">
        <v>87.118570000000005</v>
      </c>
      <c r="FN63">
        <v>83.425030000000007</v>
      </c>
      <c r="FO63">
        <v>79.455410000000001</v>
      </c>
      <c r="FP63">
        <v>76.56429</v>
      </c>
      <c r="FQ63">
        <v>73.447109999999995</v>
      </c>
      <c r="FR63">
        <v>127</v>
      </c>
      <c r="FS63">
        <v>6.3036999999999996E-2</v>
      </c>
      <c r="FT63">
        <v>1</v>
      </c>
    </row>
    <row r="64" spans="1:176" x14ac:dyDescent="0.2">
      <c r="A64" t="s">
        <v>234</v>
      </c>
      <c r="B64" t="s">
        <v>229</v>
      </c>
      <c r="C64" s="68">
        <v>41415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</row>
    <row r="65" spans="1:176" x14ac:dyDescent="0.2">
      <c r="A65" t="s">
        <v>234</v>
      </c>
      <c r="B65" t="s">
        <v>229</v>
      </c>
      <c r="C65" s="68">
        <v>41452</v>
      </c>
      <c r="D65">
        <v>157</v>
      </c>
      <c r="E65">
        <v>157</v>
      </c>
      <c r="F65">
        <v>25.577200000000001</v>
      </c>
      <c r="G65">
        <v>24.409960000000002</v>
      </c>
      <c r="H65">
        <v>23.960450000000002</v>
      </c>
      <c r="I65">
        <v>24.79196</v>
      </c>
      <c r="J65">
        <v>30.077100000000002</v>
      </c>
      <c r="K65">
        <v>34.118949999999998</v>
      </c>
      <c r="L65">
        <v>43.037439999999997</v>
      </c>
      <c r="M65">
        <v>46.366590000000002</v>
      </c>
      <c r="N65">
        <v>49.737670000000001</v>
      </c>
      <c r="O65">
        <v>51.951300000000003</v>
      </c>
      <c r="P65">
        <v>56.240949999999998</v>
      </c>
      <c r="Q65">
        <v>58.103630000000003</v>
      </c>
      <c r="R65">
        <v>59.6691</v>
      </c>
      <c r="S65">
        <v>60.271349999999998</v>
      </c>
      <c r="T65">
        <v>59.617060000000002</v>
      </c>
      <c r="U65">
        <v>58.350209999999997</v>
      </c>
      <c r="V65">
        <v>56.773629999999997</v>
      </c>
      <c r="W65">
        <v>54.964179999999999</v>
      </c>
      <c r="X65">
        <v>53.523859999999999</v>
      </c>
      <c r="Y65">
        <v>52.783540000000002</v>
      </c>
      <c r="Z65">
        <v>51.405540000000002</v>
      </c>
      <c r="AA65">
        <v>44.708680000000001</v>
      </c>
      <c r="AB65">
        <v>34.410139999999998</v>
      </c>
      <c r="AC65">
        <v>27.928599999999999</v>
      </c>
      <c r="AD65">
        <v>-0.12234920000000001</v>
      </c>
      <c r="AE65">
        <v>-0.30045460000000002</v>
      </c>
      <c r="AF65">
        <v>2.0308799999999998E-2</v>
      </c>
      <c r="AG65">
        <v>-0.11835370000000001</v>
      </c>
      <c r="AH65">
        <v>-0.2436923</v>
      </c>
      <c r="AI65">
        <v>5.3314599999999997E-2</v>
      </c>
      <c r="AJ65">
        <v>0.29681380000000002</v>
      </c>
      <c r="AK65">
        <v>-0.79859809999999998</v>
      </c>
      <c r="AL65">
        <v>-1.872055</v>
      </c>
      <c r="AM65">
        <v>-2.6278039999999998</v>
      </c>
      <c r="AN65">
        <v>-2.9484949999999999</v>
      </c>
      <c r="AO65">
        <v>-2.482891</v>
      </c>
      <c r="AP65">
        <v>-1.371116</v>
      </c>
      <c r="AQ65">
        <v>6.1130399999999998</v>
      </c>
      <c r="AR65">
        <v>6.5945090000000004</v>
      </c>
      <c r="AS65">
        <v>6.8080119999999997</v>
      </c>
      <c r="AT65">
        <v>5.6586189999999998</v>
      </c>
      <c r="AU65">
        <v>0.1244301</v>
      </c>
      <c r="AV65">
        <v>1.9513300000000001E-2</v>
      </c>
      <c r="AW65">
        <v>0.67656459999999996</v>
      </c>
      <c r="AX65">
        <v>0.177758</v>
      </c>
      <c r="AY65">
        <v>0.13408349999999999</v>
      </c>
      <c r="AZ65">
        <v>0.1182692</v>
      </c>
      <c r="BA65">
        <v>1.1608E-2</v>
      </c>
      <c r="BB65">
        <v>0.21385109999999999</v>
      </c>
      <c r="BC65">
        <v>3.4157100000000003E-2</v>
      </c>
      <c r="BD65">
        <v>0.35509099999999999</v>
      </c>
      <c r="BE65">
        <v>0.2159663</v>
      </c>
      <c r="BF65">
        <v>9.0796699999999994E-2</v>
      </c>
      <c r="BG65">
        <v>0.38784210000000002</v>
      </c>
      <c r="BH65">
        <v>0.63143119999999997</v>
      </c>
      <c r="BI65">
        <v>-0.46370139999999999</v>
      </c>
      <c r="BJ65">
        <v>-1.5372300000000001</v>
      </c>
      <c r="BK65">
        <v>-2.291992</v>
      </c>
      <c r="BL65">
        <v>-2.6130650000000002</v>
      </c>
      <c r="BM65">
        <v>-2.1442510000000001</v>
      </c>
      <c r="BN65">
        <v>-1.030861</v>
      </c>
      <c r="BO65">
        <v>6.4517600000000002</v>
      </c>
      <c r="BP65">
        <v>6.9332919999999998</v>
      </c>
      <c r="BQ65">
        <v>7.1465649999999998</v>
      </c>
      <c r="BR65">
        <v>5.9970650000000001</v>
      </c>
      <c r="BS65">
        <v>0.4636113</v>
      </c>
      <c r="BT65">
        <v>0.35870730000000001</v>
      </c>
      <c r="BU65">
        <v>1.014907</v>
      </c>
      <c r="BV65">
        <v>0.51679730000000001</v>
      </c>
      <c r="BW65">
        <v>0.47253659999999997</v>
      </c>
      <c r="BX65">
        <v>0.4575225</v>
      </c>
      <c r="BY65">
        <v>0.35241709999999998</v>
      </c>
      <c r="BZ65">
        <v>0.4467025</v>
      </c>
      <c r="CA65">
        <v>0.26590819999999998</v>
      </c>
      <c r="CB65">
        <v>0.58696020000000004</v>
      </c>
      <c r="CC65">
        <v>0.4475153</v>
      </c>
      <c r="CD65">
        <v>0.32246279999999999</v>
      </c>
      <c r="CE65">
        <v>0.6195349</v>
      </c>
      <c r="CF65">
        <v>0.86318620000000001</v>
      </c>
      <c r="CG65">
        <v>-0.23175309999999999</v>
      </c>
      <c r="CH65">
        <v>-1.305331</v>
      </c>
      <c r="CI65">
        <v>-2.059409</v>
      </c>
      <c r="CJ65">
        <v>-2.3807469999999999</v>
      </c>
      <c r="CK65">
        <v>-1.9097090000000001</v>
      </c>
      <c r="CL65">
        <v>-0.79520109999999999</v>
      </c>
      <c r="CM65">
        <v>6.6863570000000001</v>
      </c>
      <c r="CN65">
        <v>7.1679320000000004</v>
      </c>
      <c r="CO65">
        <v>7.3810469999999997</v>
      </c>
      <c r="CP65">
        <v>6.231471</v>
      </c>
      <c r="CQ65">
        <v>0.69852720000000001</v>
      </c>
      <c r="CR65">
        <v>0.5936321</v>
      </c>
      <c r="CS65">
        <v>1.249242</v>
      </c>
      <c r="CT65">
        <v>0.75161489999999997</v>
      </c>
      <c r="CU65">
        <v>0.70694820000000003</v>
      </c>
      <c r="CV65">
        <v>0.6924884</v>
      </c>
      <c r="CW65">
        <v>0.58846039999999999</v>
      </c>
      <c r="CX65">
        <v>0.67955379999999999</v>
      </c>
      <c r="CY65">
        <v>0.49765920000000002</v>
      </c>
      <c r="CZ65">
        <v>0.81882940000000004</v>
      </c>
      <c r="DA65">
        <v>0.67906429999999995</v>
      </c>
      <c r="DB65">
        <v>0.55412890000000004</v>
      </c>
      <c r="DC65">
        <v>0.85122770000000003</v>
      </c>
      <c r="DD65">
        <v>1.0949409999999999</v>
      </c>
      <c r="DE65">
        <v>1.953E-4</v>
      </c>
      <c r="DF65">
        <v>-1.0734330000000001</v>
      </c>
      <c r="DG65">
        <v>-1.8268260000000001</v>
      </c>
      <c r="DH65">
        <v>-2.1484290000000001</v>
      </c>
      <c r="DI65">
        <v>-1.675168</v>
      </c>
      <c r="DJ65">
        <v>-0.55954130000000002</v>
      </c>
      <c r="DK65">
        <v>6.9209540000000001</v>
      </c>
      <c r="DL65">
        <v>7.402571</v>
      </c>
      <c r="DM65">
        <v>7.6155280000000003</v>
      </c>
      <c r="DN65">
        <v>6.4658769999999999</v>
      </c>
      <c r="DO65">
        <v>0.93344309999999997</v>
      </c>
      <c r="DP65">
        <v>0.82855690000000004</v>
      </c>
      <c r="DQ65">
        <v>1.4835769999999999</v>
      </c>
      <c r="DR65">
        <v>0.98643239999999999</v>
      </c>
      <c r="DS65">
        <v>0.94135979999999997</v>
      </c>
      <c r="DT65">
        <v>0.92745420000000001</v>
      </c>
      <c r="DU65">
        <v>0.82450380000000001</v>
      </c>
      <c r="DV65">
        <v>1.015754</v>
      </c>
      <c r="DW65">
        <v>0.83227090000000004</v>
      </c>
      <c r="DX65">
        <v>1.1536120000000001</v>
      </c>
      <c r="DY65">
        <v>1.0133840000000001</v>
      </c>
      <c r="DZ65">
        <v>0.88861789999999996</v>
      </c>
      <c r="EA65">
        <v>1.1857549999999999</v>
      </c>
      <c r="EB65">
        <v>1.429559</v>
      </c>
      <c r="EC65">
        <v>0.3350919</v>
      </c>
      <c r="ED65">
        <v>-0.73860769999999998</v>
      </c>
      <c r="EE65">
        <v>-1.4910140000000001</v>
      </c>
      <c r="EF65">
        <v>-1.812999</v>
      </c>
      <c r="EG65">
        <v>-1.336527</v>
      </c>
      <c r="EH65">
        <v>-0.21928619999999999</v>
      </c>
      <c r="EI65">
        <v>7.2596740000000004</v>
      </c>
      <c r="EJ65">
        <v>7.7413540000000003</v>
      </c>
      <c r="EK65">
        <v>7.9540819999999997</v>
      </c>
      <c r="EL65">
        <v>6.804322</v>
      </c>
      <c r="EM65">
        <v>1.272624</v>
      </c>
      <c r="EN65">
        <v>1.167751</v>
      </c>
      <c r="EO65">
        <v>1.8219190000000001</v>
      </c>
      <c r="EP65">
        <v>1.325472</v>
      </c>
      <c r="EQ65">
        <v>1.2798130000000001</v>
      </c>
      <c r="ER65">
        <v>1.2667079999999999</v>
      </c>
      <c r="ES65">
        <v>1.165313</v>
      </c>
      <c r="ET65">
        <v>70.034949999999995</v>
      </c>
      <c r="EU65">
        <v>69.137929999999997</v>
      </c>
      <c r="EV65">
        <v>68.655090000000001</v>
      </c>
      <c r="EW65">
        <v>68.175780000000003</v>
      </c>
      <c r="EX65">
        <v>67.574650000000005</v>
      </c>
      <c r="EY65">
        <v>67.02122</v>
      </c>
      <c r="EZ65">
        <v>66.732730000000004</v>
      </c>
      <c r="FA65">
        <v>67.207369999999997</v>
      </c>
      <c r="FB65">
        <v>69.612049999999996</v>
      </c>
      <c r="FC65">
        <v>74.058989999999994</v>
      </c>
      <c r="FD65">
        <v>78.630520000000004</v>
      </c>
      <c r="FE65">
        <v>81.812709999999996</v>
      </c>
      <c r="FF65">
        <v>84.440049999999999</v>
      </c>
      <c r="FG65">
        <v>86.330470000000005</v>
      </c>
      <c r="FH65">
        <v>86.771829999999994</v>
      </c>
      <c r="FI65">
        <v>87.046270000000007</v>
      </c>
      <c r="FJ65">
        <v>87.134839999999997</v>
      </c>
      <c r="FK65">
        <v>85.65822</v>
      </c>
      <c r="FL65">
        <v>83.707980000000006</v>
      </c>
      <c r="FM65">
        <v>82.640299999999996</v>
      </c>
      <c r="FN65">
        <v>79.741709999999998</v>
      </c>
      <c r="FO65">
        <v>75.503579999999999</v>
      </c>
      <c r="FP65">
        <v>73.13</v>
      </c>
      <c r="FQ65">
        <v>71.465050000000005</v>
      </c>
      <c r="FR65">
        <v>157</v>
      </c>
      <c r="FS65">
        <v>5.6459599999999999E-2</v>
      </c>
      <c r="FT65">
        <v>1</v>
      </c>
    </row>
    <row r="66" spans="1:176" x14ac:dyDescent="0.2">
      <c r="A66" t="s">
        <v>234</v>
      </c>
      <c r="B66" t="s">
        <v>229</v>
      </c>
      <c r="C66" s="68">
        <v>41453</v>
      </c>
      <c r="D66">
        <v>157</v>
      </c>
      <c r="E66">
        <v>157</v>
      </c>
      <c r="F66">
        <v>25.45879</v>
      </c>
      <c r="G66">
        <v>23.952639999999999</v>
      </c>
      <c r="H66">
        <v>24.289770000000001</v>
      </c>
      <c r="I66">
        <v>25.390229999999999</v>
      </c>
      <c r="J66">
        <v>30.65343</v>
      </c>
      <c r="K66">
        <v>34.317529999999998</v>
      </c>
      <c r="L66">
        <v>42.519100000000002</v>
      </c>
      <c r="M66">
        <v>46.051870000000001</v>
      </c>
      <c r="N66">
        <v>49.309899999999999</v>
      </c>
      <c r="O66">
        <v>52.441079999999999</v>
      </c>
      <c r="P66">
        <v>56.152090000000001</v>
      </c>
      <c r="Q66">
        <v>57.714039999999997</v>
      </c>
      <c r="R66">
        <v>58.863500000000002</v>
      </c>
      <c r="S66">
        <v>59.020740000000004</v>
      </c>
      <c r="T66">
        <v>58.448680000000003</v>
      </c>
      <c r="U66">
        <v>57.111049999999999</v>
      </c>
      <c r="V66">
        <v>55.538179999999997</v>
      </c>
      <c r="W66">
        <v>53.71067</v>
      </c>
      <c r="X66">
        <v>51.851190000000003</v>
      </c>
      <c r="Y66">
        <v>51.324860000000001</v>
      </c>
      <c r="Z66">
        <v>50.108730000000001</v>
      </c>
      <c r="AA66">
        <v>42.875</v>
      </c>
      <c r="AB66">
        <v>31.88242</v>
      </c>
      <c r="AC66">
        <v>23.863510000000002</v>
      </c>
      <c r="AD66">
        <v>2.6677800000000002E-2</v>
      </c>
      <c r="AE66">
        <v>-0.17638110000000001</v>
      </c>
      <c r="AF66">
        <v>-0.19823950000000001</v>
      </c>
      <c r="AG66">
        <v>0.3813763</v>
      </c>
      <c r="AH66">
        <v>-4.7724999999999998E-3</v>
      </c>
      <c r="AI66">
        <v>-0.23252690000000001</v>
      </c>
      <c r="AJ66">
        <v>8.6543400000000006E-2</v>
      </c>
      <c r="AK66">
        <v>-0.97619520000000004</v>
      </c>
      <c r="AL66">
        <v>-2.0366949999999999</v>
      </c>
      <c r="AM66">
        <v>-1.2897799999999999</v>
      </c>
      <c r="AN66">
        <v>-1.9319040000000001</v>
      </c>
      <c r="AO66">
        <v>-1.712431</v>
      </c>
      <c r="AP66">
        <v>-0.21289659999999999</v>
      </c>
      <c r="AQ66">
        <v>6.1405700000000003</v>
      </c>
      <c r="AR66">
        <v>5.650245</v>
      </c>
      <c r="AS66">
        <v>4.6365660000000002</v>
      </c>
      <c r="AT66">
        <v>3.8253629999999998</v>
      </c>
      <c r="AU66">
        <v>-0.95395909999999995</v>
      </c>
      <c r="AV66">
        <v>5.7527200000000001E-2</v>
      </c>
      <c r="AW66">
        <v>-1.432104</v>
      </c>
      <c r="AX66">
        <v>-1.9516340000000001</v>
      </c>
      <c r="AY66">
        <v>-1.529012</v>
      </c>
      <c r="AZ66">
        <v>-1.4422090000000001</v>
      </c>
      <c r="BA66">
        <v>-1.2962359999999999</v>
      </c>
      <c r="BB66">
        <v>0.37769609999999998</v>
      </c>
      <c r="BC66">
        <v>0.17369979999999999</v>
      </c>
      <c r="BD66">
        <v>0.14884500000000001</v>
      </c>
      <c r="BE66">
        <v>0.72705390000000003</v>
      </c>
      <c r="BF66">
        <v>0.34158870000000002</v>
      </c>
      <c r="BG66">
        <v>0.1132367</v>
      </c>
      <c r="BH66">
        <v>0.43215290000000001</v>
      </c>
      <c r="BI66">
        <v>-0.63075700000000001</v>
      </c>
      <c r="BJ66">
        <v>-1.6915290000000001</v>
      </c>
      <c r="BK66">
        <v>-0.94541759999999997</v>
      </c>
      <c r="BL66">
        <v>-1.5876980000000001</v>
      </c>
      <c r="BM66">
        <v>-1.3685339999999999</v>
      </c>
      <c r="BN66">
        <v>0.13144739999999999</v>
      </c>
      <c r="BO66">
        <v>6.4854649999999996</v>
      </c>
      <c r="BP66">
        <v>5.995139</v>
      </c>
      <c r="BQ66">
        <v>4.9820219999999997</v>
      </c>
      <c r="BR66">
        <v>4.1703669999999997</v>
      </c>
      <c r="BS66">
        <v>-0.60879430000000001</v>
      </c>
      <c r="BT66">
        <v>0.40247899999999998</v>
      </c>
      <c r="BU66">
        <v>-1.086694</v>
      </c>
      <c r="BV66">
        <v>-1.605888</v>
      </c>
      <c r="BW66">
        <v>-1.1825049999999999</v>
      </c>
      <c r="BX66">
        <v>-1.0961540000000001</v>
      </c>
      <c r="BY66">
        <v>-0.95062670000000005</v>
      </c>
      <c r="BZ66">
        <v>0.62081030000000004</v>
      </c>
      <c r="CA66">
        <v>0.4161648</v>
      </c>
      <c r="CB66">
        <v>0.38923459999999999</v>
      </c>
      <c r="CC66">
        <v>0.96646920000000003</v>
      </c>
      <c r="CD66">
        <v>0.58147740000000003</v>
      </c>
      <c r="CE66">
        <v>0.35271140000000001</v>
      </c>
      <c r="CF66">
        <v>0.67152089999999998</v>
      </c>
      <c r="CG66">
        <v>-0.39150760000000001</v>
      </c>
      <c r="CH66">
        <v>-1.4524680000000001</v>
      </c>
      <c r="CI66">
        <v>-0.70691369999999998</v>
      </c>
      <c r="CJ66">
        <v>-1.3493010000000001</v>
      </c>
      <c r="CK66">
        <v>-1.130352</v>
      </c>
      <c r="CL66">
        <v>0.36993900000000002</v>
      </c>
      <c r="CM66">
        <v>6.7243389999999996</v>
      </c>
      <c r="CN66">
        <v>6.2340119999999999</v>
      </c>
      <c r="CO66">
        <v>5.2212839999999998</v>
      </c>
      <c r="CP66">
        <v>4.4093159999999996</v>
      </c>
      <c r="CQ66">
        <v>-0.36973420000000001</v>
      </c>
      <c r="CR66">
        <v>0.64139159999999995</v>
      </c>
      <c r="CS66">
        <v>-0.84746440000000001</v>
      </c>
      <c r="CT66">
        <v>-1.3664259999999999</v>
      </c>
      <c r="CU66">
        <v>-0.94251459999999998</v>
      </c>
      <c r="CV66">
        <v>-0.85647799999999996</v>
      </c>
      <c r="CW66">
        <v>-0.71125890000000003</v>
      </c>
      <c r="CX66">
        <v>0.86392460000000004</v>
      </c>
      <c r="CY66">
        <v>0.65862980000000004</v>
      </c>
      <c r="CZ66">
        <v>0.62962419999999997</v>
      </c>
      <c r="DA66">
        <v>1.205884</v>
      </c>
      <c r="DB66">
        <v>0.82136609999999999</v>
      </c>
      <c r="DC66">
        <v>0.5921862</v>
      </c>
      <c r="DD66">
        <v>0.91088899999999995</v>
      </c>
      <c r="DE66">
        <v>-0.15225810000000001</v>
      </c>
      <c r="DF66">
        <v>-1.2134069999999999</v>
      </c>
      <c r="DG66">
        <v>-0.46840959999999998</v>
      </c>
      <c r="DH66">
        <v>-1.110905</v>
      </c>
      <c r="DI66">
        <v>-0.89217069999999998</v>
      </c>
      <c r="DJ66">
        <v>0.60843060000000004</v>
      </c>
      <c r="DK66">
        <v>6.9632129999999997</v>
      </c>
      <c r="DL66">
        <v>6.4728839999999996</v>
      </c>
      <c r="DM66">
        <v>5.4605459999999999</v>
      </c>
      <c r="DN66">
        <v>4.6482650000000003</v>
      </c>
      <c r="DO66">
        <v>-0.13067409999999999</v>
      </c>
      <c r="DP66">
        <v>0.88030419999999998</v>
      </c>
      <c r="DQ66">
        <v>-0.60823479999999996</v>
      </c>
      <c r="DR66">
        <v>-1.1269629999999999</v>
      </c>
      <c r="DS66">
        <v>-0.70252460000000005</v>
      </c>
      <c r="DT66">
        <v>-0.61680159999999995</v>
      </c>
      <c r="DU66">
        <v>-0.47189110000000001</v>
      </c>
      <c r="DV66">
        <v>1.2149430000000001</v>
      </c>
      <c r="DW66">
        <v>1.0087109999999999</v>
      </c>
      <c r="DX66">
        <v>0.97670869999999999</v>
      </c>
      <c r="DY66">
        <v>1.5515620000000001</v>
      </c>
      <c r="DZ66">
        <v>1.167727</v>
      </c>
      <c r="EA66">
        <v>0.93794979999999994</v>
      </c>
      <c r="EB66">
        <v>1.2564979999999999</v>
      </c>
      <c r="EC66">
        <v>0.19318009999999999</v>
      </c>
      <c r="ED66">
        <v>-0.86824069999999998</v>
      </c>
      <c r="EE66">
        <v>-0.1240477</v>
      </c>
      <c r="EF66">
        <v>-0.76669830000000005</v>
      </c>
      <c r="EG66">
        <v>-0.54827409999999999</v>
      </c>
      <c r="EH66">
        <v>0.95277460000000003</v>
      </c>
      <c r="EI66">
        <v>7.3081079999999998</v>
      </c>
      <c r="EJ66">
        <v>6.8177789999999998</v>
      </c>
      <c r="EK66">
        <v>5.8060029999999996</v>
      </c>
      <c r="EL66">
        <v>4.9932689999999997</v>
      </c>
      <c r="EM66">
        <v>0.21449070000000001</v>
      </c>
      <c r="EN66">
        <v>1.2252559999999999</v>
      </c>
      <c r="EO66">
        <v>-0.26282499999999998</v>
      </c>
      <c r="EP66">
        <v>-0.78121790000000002</v>
      </c>
      <c r="EQ66">
        <v>-0.35601719999999998</v>
      </c>
      <c r="ER66">
        <v>-0.27074690000000001</v>
      </c>
      <c r="ES66">
        <v>-0.12628210000000001</v>
      </c>
      <c r="ET66">
        <v>69.889619999999994</v>
      </c>
      <c r="EU66">
        <v>68.764880000000005</v>
      </c>
      <c r="EV66">
        <v>68.182820000000007</v>
      </c>
      <c r="EW66">
        <v>67.834019999999995</v>
      </c>
      <c r="EX66">
        <v>67.26773</v>
      </c>
      <c r="EY66">
        <v>66.782309999999995</v>
      </c>
      <c r="EZ66">
        <v>66.622829999999993</v>
      </c>
      <c r="FA66">
        <v>67.120679999999993</v>
      </c>
      <c r="FB66">
        <v>69.581019999999995</v>
      </c>
      <c r="FC66">
        <v>73.880099999999999</v>
      </c>
      <c r="FD66">
        <v>78.239019999999996</v>
      </c>
      <c r="FE66">
        <v>82.000429999999994</v>
      </c>
      <c r="FF66">
        <v>84.637270000000001</v>
      </c>
      <c r="FG66">
        <v>86.8947</v>
      </c>
      <c r="FH66">
        <v>88.473050000000001</v>
      </c>
      <c r="FI66">
        <v>88.147189999999995</v>
      </c>
      <c r="FJ66">
        <v>88.666470000000004</v>
      </c>
      <c r="FK66">
        <v>89.24288</v>
      </c>
      <c r="FL66">
        <v>87.635589999999993</v>
      </c>
      <c r="FM66">
        <v>85.118610000000004</v>
      </c>
      <c r="FN66">
        <v>82.545680000000004</v>
      </c>
      <c r="FO66">
        <v>79.505420000000001</v>
      </c>
      <c r="FP66">
        <v>76.740399999999994</v>
      </c>
      <c r="FQ66">
        <v>74.246319999999997</v>
      </c>
      <c r="FR66">
        <v>157</v>
      </c>
      <c r="FS66">
        <v>4.7879499999999998E-2</v>
      </c>
      <c r="FT66">
        <v>1</v>
      </c>
    </row>
    <row r="67" spans="1:176" x14ac:dyDescent="0.2">
      <c r="A67" t="s">
        <v>234</v>
      </c>
      <c r="B67" t="s">
        <v>229</v>
      </c>
      <c r="C67" s="68">
        <v>41456</v>
      </c>
      <c r="D67">
        <v>166</v>
      </c>
      <c r="E67">
        <v>166</v>
      </c>
      <c r="F67">
        <v>21.01446</v>
      </c>
      <c r="G67">
        <v>21.15438</v>
      </c>
      <c r="H67">
        <v>21.52402</v>
      </c>
      <c r="I67">
        <v>23.289680000000001</v>
      </c>
      <c r="J67">
        <v>29.201720000000002</v>
      </c>
      <c r="K67">
        <v>34.01538</v>
      </c>
      <c r="L67">
        <v>44.201549999999997</v>
      </c>
      <c r="M67">
        <v>48.212809999999998</v>
      </c>
      <c r="N67">
        <v>52.455869999999997</v>
      </c>
      <c r="O67">
        <v>55.391869999999997</v>
      </c>
      <c r="P67">
        <v>60.091650000000001</v>
      </c>
      <c r="Q67">
        <v>61.334090000000003</v>
      </c>
      <c r="R67">
        <v>61.693249999999999</v>
      </c>
      <c r="S67">
        <v>61.897950000000002</v>
      </c>
      <c r="T67">
        <v>60.88617</v>
      </c>
      <c r="U67">
        <v>59.907699999999998</v>
      </c>
      <c r="V67">
        <v>58.543230000000001</v>
      </c>
      <c r="W67">
        <v>56.938569999999999</v>
      </c>
      <c r="X67">
        <v>54.966270000000002</v>
      </c>
      <c r="Y67">
        <v>54.544530000000002</v>
      </c>
      <c r="Z67">
        <v>53.142760000000003</v>
      </c>
      <c r="AA67">
        <v>45.786140000000003</v>
      </c>
      <c r="AB67">
        <v>35.008960000000002</v>
      </c>
      <c r="AC67">
        <v>28.154050000000002</v>
      </c>
      <c r="AD67">
        <v>-0.69879959999999997</v>
      </c>
      <c r="AE67">
        <v>-0.47061459999999999</v>
      </c>
      <c r="AF67">
        <v>-0.63517080000000004</v>
      </c>
      <c r="AG67">
        <v>-0.74863080000000004</v>
      </c>
      <c r="AH67">
        <v>-0.82018539999999995</v>
      </c>
      <c r="AI67">
        <v>-0.9452102</v>
      </c>
      <c r="AJ67">
        <v>-1.17414</v>
      </c>
      <c r="AK67">
        <v>-0.76031059999999995</v>
      </c>
      <c r="AL67">
        <v>-0.58559899999999998</v>
      </c>
      <c r="AM67">
        <v>0.67776670000000006</v>
      </c>
      <c r="AN67">
        <v>1.55115</v>
      </c>
      <c r="AO67">
        <v>1.212305</v>
      </c>
      <c r="AP67">
        <v>0.84334719999999996</v>
      </c>
      <c r="AQ67">
        <v>2.6136020000000002</v>
      </c>
      <c r="AR67">
        <v>2.8097759999999998</v>
      </c>
      <c r="AS67">
        <v>4.2935990000000004</v>
      </c>
      <c r="AT67">
        <v>4.0812689999999998</v>
      </c>
      <c r="AU67">
        <v>0.14149529999999999</v>
      </c>
      <c r="AV67">
        <v>-0.79160719999999996</v>
      </c>
      <c r="AW67">
        <v>-0.46341599999999999</v>
      </c>
      <c r="AX67">
        <v>-0.8878277</v>
      </c>
      <c r="AY67">
        <v>-0.7584803</v>
      </c>
      <c r="AZ67">
        <v>-0.96974890000000002</v>
      </c>
      <c r="BA67">
        <v>-0.55826410000000004</v>
      </c>
      <c r="BB67">
        <v>-0.3490682</v>
      </c>
      <c r="BC67">
        <v>-0.1242743</v>
      </c>
      <c r="BD67">
        <v>-0.28980250000000002</v>
      </c>
      <c r="BE67">
        <v>-0.40342679999999997</v>
      </c>
      <c r="BF67">
        <v>-0.47489039999999999</v>
      </c>
      <c r="BG67">
        <v>-0.60006479999999995</v>
      </c>
      <c r="BH67">
        <v>-0.82880319999999996</v>
      </c>
      <c r="BI67">
        <v>-0.41448570000000001</v>
      </c>
      <c r="BJ67">
        <v>-0.23909079999999999</v>
      </c>
      <c r="BK67">
        <v>1.0239959999999999</v>
      </c>
      <c r="BL67">
        <v>1.8964289999999999</v>
      </c>
      <c r="BM67">
        <v>1.557493</v>
      </c>
      <c r="BN67">
        <v>1.191287</v>
      </c>
      <c r="BO67">
        <v>2.9617330000000002</v>
      </c>
      <c r="BP67">
        <v>3.159675</v>
      </c>
      <c r="BQ67">
        <v>4.6414439999999999</v>
      </c>
      <c r="BR67">
        <v>4.425821</v>
      </c>
      <c r="BS67">
        <v>0.48732029999999998</v>
      </c>
      <c r="BT67">
        <v>-0.4458857</v>
      </c>
      <c r="BU67">
        <v>-0.11738220000000001</v>
      </c>
      <c r="BV67">
        <v>-0.54095550000000003</v>
      </c>
      <c r="BW67">
        <v>-0.41238720000000001</v>
      </c>
      <c r="BX67">
        <v>-0.62505259999999996</v>
      </c>
      <c r="BY67">
        <v>-0.21404210000000001</v>
      </c>
      <c r="BZ67">
        <v>-0.10684539999999999</v>
      </c>
      <c r="CA67">
        <v>0.11559990000000001</v>
      </c>
      <c r="CB67">
        <v>-5.0601500000000001E-2</v>
      </c>
      <c r="CC67">
        <v>-0.1643395</v>
      </c>
      <c r="CD67">
        <v>-0.23574020000000001</v>
      </c>
      <c r="CE67">
        <v>-0.36101820000000001</v>
      </c>
      <c r="CF67">
        <v>-0.58962409999999998</v>
      </c>
      <c r="CG67">
        <v>-0.1749684</v>
      </c>
      <c r="CH67">
        <v>8.9979999999999997E-4</v>
      </c>
      <c r="CI67">
        <v>1.2637940000000001</v>
      </c>
      <c r="CJ67">
        <v>2.1355680000000001</v>
      </c>
      <c r="CK67">
        <v>1.79657</v>
      </c>
      <c r="CL67">
        <v>1.432269</v>
      </c>
      <c r="CM67">
        <v>3.2028479999999999</v>
      </c>
      <c r="CN67">
        <v>3.4020139999999999</v>
      </c>
      <c r="CO67">
        <v>4.8823600000000003</v>
      </c>
      <c r="CP67">
        <v>4.6644579999999998</v>
      </c>
      <c r="CQ67">
        <v>0.72683759999999997</v>
      </c>
      <c r="CR67">
        <v>-0.20644000000000001</v>
      </c>
      <c r="CS67">
        <v>0.12227970000000001</v>
      </c>
      <c r="CT67">
        <v>-0.30071290000000001</v>
      </c>
      <c r="CU67">
        <v>-0.17268410000000001</v>
      </c>
      <c r="CV67">
        <v>-0.38631710000000002</v>
      </c>
      <c r="CW67">
        <v>2.4365100000000001E-2</v>
      </c>
      <c r="CX67">
        <v>0.13537750000000001</v>
      </c>
      <c r="CY67">
        <v>0.35547410000000002</v>
      </c>
      <c r="CZ67">
        <v>0.1885995</v>
      </c>
      <c r="DA67">
        <v>7.4747800000000003E-2</v>
      </c>
      <c r="DB67">
        <v>3.4101000000000001E-3</v>
      </c>
      <c r="DC67">
        <v>-0.1219716</v>
      </c>
      <c r="DD67">
        <v>-0.35044500000000001</v>
      </c>
      <c r="DE67">
        <v>6.4548900000000006E-2</v>
      </c>
      <c r="DF67">
        <v>0.2408903</v>
      </c>
      <c r="DG67">
        <v>1.5035909999999999</v>
      </c>
      <c r="DH67">
        <v>2.3747069999999999</v>
      </c>
      <c r="DI67">
        <v>2.035647</v>
      </c>
      <c r="DJ67">
        <v>1.6732499999999999</v>
      </c>
      <c r="DK67">
        <v>3.4439630000000001</v>
      </c>
      <c r="DL67">
        <v>3.6443530000000002</v>
      </c>
      <c r="DM67">
        <v>5.1232769999999999</v>
      </c>
      <c r="DN67">
        <v>4.9030940000000003</v>
      </c>
      <c r="DO67">
        <v>0.96635499999999996</v>
      </c>
      <c r="DP67">
        <v>3.3005699999999999E-2</v>
      </c>
      <c r="DQ67">
        <v>0.36194169999999998</v>
      </c>
      <c r="DR67">
        <v>-6.0470200000000002E-2</v>
      </c>
      <c r="DS67">
        <v>6.7018900000000006E-2</v>
      </c>
      <c r="DT67">
        <v>-0.14758160000000001</v>
      </c>
      <c r="DU67">
        <v>0.26277230000000001</v>
      </c>
      <c r="DV67">
        <v>0.48510880000000001</v>
      </c>
      <c r="DW67">
        <v>0.70181439999999995</v>
      </c>
      <c r="DX67">
        <v>0.53396779999999999</v>
      </c>
      <c r="DY67">
        <v>0.41995179999999999</v>
      </c>
      <c r="DZ67">
        <v>0.34870509999999999</v>
      </c>
      <c r="EA67">
        <v>0.22317380000000001</v>
      </c>
      <c r="EB67">
        <v>-5.1083999999999999E-3</v>
      </c>
      <c r="EC67">
        <v>0.41037390000000001</v>
      </c>
      <c r="ED67">
        <v>0.58739859999999999</v>
      </c>
      <c r="EE67">
        <v>1.8498209999999999</v>
      </c>
      <c r="EF67">
        <v>2.719986</v>
      </c>
      <c r="EG67">
        <v>2.380836</v>
      </c>
      <c r="EH67">
        <v>2.0211899999999998</v>
      </c>
      <c r="EI67">
        <v>3.7920940000000001</v>
      </c>
      <c r="EJ67">
        <v>3.9942519999999999</v>
      </c>
      <c r="EK67">
        <v>5.4711220000000003</v>
      </c>
      <c r="EL67">
        <v>5.2476469999999997</v>
      </c>
      <c r="EM67">
        <v>1.3121799999999999</v>
      </c>
      <c r="EN67">
        <v>0.37872719999999999</v>
      </c>
      <c r="EO67">
        <v>0.70797540000000003</v>
      </c>
      <c r="EP67">
        <v>0.28640199999999999</v>
      </c>
      <c r="EQ67">
        <v>0.41311199999999998</v>
      </c>
      <c r="ER67">
        <v>0.1971146</v>
      </c>
      <c r="ES67">
        <v>0.60699449999999999</v>
      </c>
      <c r="ET67">
        <v>71.732870000000005</v>
      </c>
      <c r="EU67">
        <v>70.800640000000001</v>
      </c>
      <c r="EV67">
        <v>70.406909999999996</v>
      </c>
      <c r="EW67">
        <v>69.908199999999994</v>
      </c>
      <c r="EX67">
        <v>69.851820000000004</v>
      </c>
      <c r="EY67">
        <v>69.79025</v>
      </c>
      <c r="EZ67">
        <v>69.839020000000005</v>
      </c>
      <c r="FA67">
        <v>69.943889999999996</v>
      </c>
      <c r="FB67">
        <v>71.171040000000005</v>
      </c>
      <c r="FC67">
        <v>73.531120000000001</v>
      </c>
      <c r="FD67">
        <v>76.439539999999994</v>
      </c>
      <c r="FE67">
        <v>79.026020000000003</v>
      </c>
      <c r="FF67">
        <v>82.047039999999996</v>
      </c>
      <c r="FG67">
        <v>83.794269999999997</v>
      </c>
      <c r="FH67">
        <v>87.63964</v>
      </c>
      <c r="FI67">
        <v>89.268469999999994</v>
      </c>
      <c r="FJ67">
        <v>91.602320000000006</v>
      </c>
      <c r="FK67">
        <v>90.132599999999996</v>
      </c>
      <c r="FL67">
        <v>87.306529999999995</v>
      </c>
      <c r="FM67">
        <v>84.584370000000007</v>
      </c>
      <c r="FN67">
        <v>81.251069999999999</v>
      </c>
      <c r="FO67">
        <v>78.212620000000001</v>
      </c>
      <c r="FP67">
        <v>75.709919999999997</v>
      </c>
      <c r="FQ67">
        <v>73.472210000000004</v>
      </c>
      <c r="FR67">
        <v>166</v>
      </c>
      <c r="FS67">
        <v>5.0208000000000003E-2</v>
      </c>
      <c r="FT67">
        <v>1</v>
      </c>
    </row>
    <row r="68" spans="1:176" x14ac:dyDescent="0.2">
      <c r="A68" t="s">
        <v>234</v>
      </c>
      <c r="B68" t="s">
        <v>229</v>
      </c>
      <c r="C68" s="68">
        <v>41457</v>
      </c>
      <c r="D68">
        <v>166</v>
      </c>
      <c r="E68">
        <v>166</v>
      </c>
      <c r="F68">
        <v>25.734010000000001</v>
      </c>
      <c r="G68">
        <v>24.390640000000001</v>
      </c>
      <c r="H68">
        <v>23.9071</v>
      </c>
      <c r="I68">
        <v>24.937899999999999</v>
      </c>
      <c r="J68">
        <v>30.533629999999999</v>
      </c>
      <c r="K68">
        <v>35.142009999999999</v>
      </c>
      <c r="L68">
        <v>45.080399999999997</v>
      </c>
      <c r="M68">
        <v>48.50976</v>
      </c>
      <c r="N68">
        <v>52.709879999999998</v>
      </c>
      <c r="O68">
        <v>55.515479999999997</v>
      </c>
      <c r="P68">
        <v>60.092820000000003</v>
      </c>
      <c r="Q68">
        <v>61.40531</v>
      </c>
      <c r="R68">
        <v>62.099640000000001</v>
      </c>
      <c r="S68">
        <v>62.154089999999997</v>
      </c>
      <c r="T68">
        <v>60.99915</v>
      </c>
      <c r="U68">
        <v>59.494860000000003</v>
      </c>
      <c r="V68">
        <v>57.667050000000003</v>
      </c>
      <c r="W68">
        <v>55.521039999999999</v>
      </c>
      <c r="X68">
        <v>53.448090000000001</v>
      </c>
      <c r="Y68">
        <v>53.271189999999997</v>
      </c>
      <c r="Z68">
        <v>51.463430000000002</v>
      </c>
      <c r="AA68">
        <v>44.717779999999998</v>
      </c>
      <c r="AB68">
        <v>34.35286</v>
      </c>
      <c r="AC68">
        <v>27.947330000000001</v>
      </c>
      <c r="AD68">
        <v>-0.14808779999999999</v>
      </c>
      <c r="AE68">
        <v>-0.44951140000000001</v>
      </c>
      <c r="AF68">
        <v>-0.81307549999999995</v>
      </c>
      <c r="AG68">
        <v>-0.9440501</v>
      </c>
      <c r="AH68">
        <v>-0.73599780000000004</v>
      </c>
      <c r="AI68">
        <v>-0.1245957</v>
      </c>
      <c r="AJ68">
        <v>8.4340999999999999E-2</v>
      </c>
      <c r="AK68">
        <v>-0.47358889999999998</v>
      </c>
      <c r="AL68">
        <v>-0.22376499999999999</v>
      </c>
      <c r="AM68">
        <v>-0.33005899999999999</v>
      </c>
      <c r="AN68">
        <v>0.3183917</v>
      </c>
      <c r="AO68">
        <v>0.1604149</v>
      </c>
      <c r="AP68">
        <v>1.9354830000000001</v>
      </c>
      <c r="AQ68">
        <v>7.6703440000000001</v>
      </c>
      <c r="AR68">
        <v>7.0570899999999996</v>
      </c>
      <c r="AS68">
        <v>7.319547</v>
      </c>
      <c r="AT68">
        <v>7.0185230000000001</v>
      </c>
      <c r="AU68">
        <v>1.978129</v>
      </c>
      <c r="AV68">
        <v>0.86381569999999996</v>
      </c>
      <c r="AW68">
        <v>0.98600319999999997</v>
      </c>
      <c r="AX68">
        <v>-0.63911890000000005</v>
      </c>
      <c r="AY68">
        <v>-1.522994</v>
      </c>
      <c r="AZ68">
        <v>-0.93747320000000001</v>
      </c>
      <c r="BA68">
        <v>-1.1219410000000001</v>
      </c>
      <c r="BB68">
        <v>0.19000159999999999</v>
      </c>
      <c r="BC68">
        <v>-0.1118553</v>
      </c>
      <c r="BD68">
        <v>-0.47602939999999999</v>
      </c>
      <c r="BE68">
        <v>-0.60697279999999998</v>
      </c>
      <c r="BF68">
        <v>-0.39852500000000002</v>
      </c>
      <c r="BG68">
        <v>0.2133487</v>
      </c>
      <c r="BH68">
        <v>0.42160300000000001</v>
      </c>
      <c r="BI68">
        <v>-0.13608490000000001</v>
      </c>
      <c r="BJ68">
        <v>0.11388239999999999</v>
      </c>
      <c r="BK68">
        <v>7.5466999999999999E-3</v>
      </c>
      <c r="BL68">
        <v>0.65495429999999999</v>
      </c>
      <c r="BM68">
        <v>0.49708210000000003</v>
      </c>
      <c r="BN68">
        <v>2.2726120000000001</v>
      </c>
      <c r="BO68">
        <v>8.0082109999999993</v>
      </c>
      <c r="BP68">
        <v>7.3957889999999997</v>
      </c>
      <c r="BQ68">
        <v>7.6594759999999997</v>
      </c>
      <c r="BR68">
        <v>7.3575809999999997</v>
      </c>
      <c r="BS68">
        <v>2.3173430000000002</v>
      </c>
      <c r="BT68">
        <v>1.203254</v>
      </c>
      <c r="BU68">
        <v>1.327269</v>
      </c>
      <c r="BV68">
        <v>-0.29584739999999998</v>
      </c>
      <c r="BW68">
        <v>-1.181438</v>
      </c>
      <c r="BX68">
        <v>-0.59717050000000005</v>
      </c>
      <c r="BY68">
        <v>-0.78377969999999997</v>
      </c>
      <c r="BZ68">
        <v>0.42416130000000002</v>
      </c>
      <c r="CA68">
        <v>0.1220043</v>
      </c>
      <c r="CB68">
        <v>-0.24259220000000001</v>
      </c>
      <c r="CC68">
        <v>-0.37351410000000002</v>
      </c>
      <c r="CD68">
        <v>-0.1647923</v>
      </c>
      <c r="CE68">
        <v>0.44740790000000003</v>
      </c>
      <c r="CF68">
        <v>0.65518969999999999</v>
      </c>
      <c r="CG68">
        <v>9.7669400000000003E-2</v>
      </c>
      <c r="CH68">
        <v>0.34773599999999999</v>
      </c>
      <c r="CI68">
        <v>0.24137130000000001</v>
      </c>
      <c r="CJ68">
        <v>0.88805659999999997</v>
      </c>
      <c r="CK68">
        <v>0.73025669999999998</v>
      </c>
      <c r="CL68">
        <v>2.5061070000000001</v>
      </c>
      <c r="CM68">
        <v>8.2422170000000001</v>
      </c>
      <c r="CN68">
        <v>7.6303700000000001</v>
      </c>
      <c r="CO68">
        <v>7.8949100000000003</v>
      </c>
      <c r="CP68">
        <v>7.5924110000000002</v>
      </c>
      <c r="CQ68">
        <v>2.5522809999999998</v>
      </c>
      <c r="CR68">
        <v>1.438348</v>
      </c>
      <c r="CS68">
        <v>1.5636289999999999</v>
      </c>
      <c r="CT68">
        <v>-5.80986E-2</v>
      </c>
      <c r="CU68">
        <v>-0.9448782</v>
      </c>
      <c r="CV68">
        <v>-0.36147780000000002</v>
      </c>
      <c r="CW68">
        <v>-0.54957009999999995</v>
      </c>
      <c r="CX68">
        <v>0.65832109999999999</v>
      </c>
      <c r="CY68">
        <v>0.35586390000000001</v>
      </c>
      <c r="CZ68">
        <v>-9.1550999999999993E-3</v>
      </c>
      <c r="DA68">
        <v>-0.14005529999999999</v>
      </c>
      <c r="DB68">
        <v>6.8940299999999996E-2</v>
      </c>
      <c r="DC68">
        <v>0.68146720000000005</v>
      </c>
      <c r="DD68">
        <v>0.88877640000000002</v>
      </c>
      <c r="DE68">
        <v>0.33142359999999998</v>
      </c>
      <c r="DF68">
        <v>0.58158960000000004</v>
      </c>
      <c r="DG68">
        <v>0.4751959</v>
      </c>
      <c r="DH68">
        <v>1.121159</v>
      </c>
      <c r="DI68">
        <v>0.96343140000000005</v>
      </c>
      <c r="DJ68">
        <v>2.7396020000000001</v>
      </c>
      <c r="DK68">
        <v>8.4762229999999992</v>
      </c>
      <c r="DL68">
        <v>7.8649519999999997</v>
      </c>
      <c r="DM68">
        <v>8.1303429999999999</v>
      </c>
      <c r="DN68">
        <v>7.8272399999999998</v>
      </c>
      <c r="DO68">
        <v>2.78722</v>
      </c>
      <c r="DP68">
        <v>1.6734420000000001</v>
      </c>
      <c r="DQ68">
        <v>1.7999890000000001</v>
      </c>
      <c r="DR68">
        <v>0.17965030000000001</v>
      </c>
      <c r="DS68">
        <v>-0.708318</v>
      </c>
      <c r="DT68">
        <v>-0.12578520000000001</v>
      </c>
      <c r="DU68">
        <v>-0.31536049999999999</v>
      </c>
      <c r="DV68">
        <v>0.99641049999999998</v>
      </c>
      <c r="DW68">
        <v>0.69351989999999997</v>
      </c>
      <c r="DX68">
        <v>0.32789099999999999</v>
      </c>
      <c r="DY68">
        <v>0.197022</v>
      </c>
      <c r="DZ68">
        <v>0.40641310000000003</v>
      </c>
      <c r="EA68">
        <v>1.019412</v>
      </c>
      <c r="EB68">
        <v>1.226038</v>
      </c>
      <c r="EC68">
        <v>0.66892759999999996</v>
      </c>
      <c r="ED68">
        <v>0.91923699999999997</v>
      </c>
      <c r="EE68">
        <v>0.81280160000000001</v>
      </c>
      <c r="EF68">
        <v>1.457722</v>
      </c>
      <c r="EG68">
        <v>1.3000989999999999</v>
      </c>
      <c r="EH68">
        <v>3.0767310000000001</v>
      </c>
      <c r="EI68">
        <v>8.8140900000000002</v>
      </c>
      <c r="EJ68">
        <v>8.2036499999999997</v>
      </c>
      <c r="EK68">
        <v>8.4702719999999996</v>
      </c>
      <c r="EL68">
        <v>8.1662979999999994</v>
      </c>
      <c r="EM68">
        <v>3.1264340000000002</v>
      </c>
      <c r="EN68">
        <v>2.01288</v>
      </c>
      <c r="EO68">
        <v>2.1412550000000001</v>
      </c>
      <c r="EP68">
        <v>0.52292179999999999</v>
      </c>
      <c r="EQ68">
        <v>-0.36676259999999999</v>
      </c>
      <c r="ER68">
        <v>0.2145176</v>
      </c>
      <c r="ES68">
        <v>2.2800999999999998E-2</v>
      </c>
      <c r="ET68">
        <v>72.158649999999994</v>
      </c>
      <c r="EU68">
        <v>71.702119999999994</v>
      </c>
      <c r="EV68">
        <v>71.475700000000003</v>
      </c>
      <c r="EW68">
        <v>70.841290000000001</v>
      </c>
      <c r="EX68">
        <v>69.804320000000004</v>
      </c>
      <c r="EY68">
        <v>69.107569999999996</v>
      </c>
      <c r="EZ68">
        <v>68.699079999999995</v>
      </c>
      <c r="FA68">
        <v>68.468230000000005</v>
      </c>
      <c r="FB68">
        <v>70.250479999999996</v>
      </c>
      <c r="FC68">
        <v>73.620900000000006</v>
      </c>
      <c r="FD68">
        <v>76.835130000000007</v>
      </c>
      <c r="FE68">
        <v>79.709999999999994</v>
      </c>
      <c r="FF68">
        <v>81.851330000000004</v>
      </c>
      <c r="FG68">
        <v>82.558909999999997</v>
      </c>
      <c r="FH68">
        <v>83.323409999999996</v>
      </c>
      <c r="FI68">
        <v>83.173869999999994</v>
      </c>
      <c r="FJ68">
        <v>80.894999999999996</v>
      </c>
      <c r="FK68">
        <v>79.391779999999997</v>
      </c>
      <c r="FL68">
        <v>76.201589999999996</v>
      </c>
      <c r="FM68">
        <v>74.693359999999998</v>
      </c>
      <c r="FN68">
        <v>74.219309999999993</v>
      </c>
      <c r="FO68">
        <v>73.098249999999993</v>
      </c>
      <c r="FP68">
        <v>72.314269999999993</v>
      </c>
      <c r="FQ68">
        <v>71.410690000000002</v>
      </c>
      <c r="FR68">
        <v>166</v>
      </c>
      <c r="FS68">
        <v>5.4405000000000002E-2</v>
      </c>
      <c r="FT68">
        <v>1</v>
      </c>
    </row>
    <row r="69" spans="1:176" x14ac:dyDescent="0.2">
      <c r="A69" t="s">
        <v>234</v>
      </c>
      <c r="B69" t="s">
        <v>229</v>
      </c>
      <c r="C69" s="68">
        <v>41486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</row>
    <row r="70" spans="1:176" x14ac:dyDescent="0.2">
      <c r="A70" t="s">
        <v>234</v>
      </c>
      <c r="B70" t="s">
        <v>229</v>
      </c>
      <c r="C70" s="68">
        <v>41515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</row>
    <row r="71" spans="1:176" x14ac:dyDescent="0.2">
      <c r="A71" t="s">
        <v>234</v>
      </c>
      <c r="B71" t="s">
        <v>229</v>
      </c>
      <c r="C71" s="68">
        <v>41516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</row>
    <row r="72" spans="1:176" x14ac:dyDescent="0.2">
      <c r="A72" t="s">
        <v>234</v>
      </c>
      <c r="B72" t="s">
        <v>229</v>
      </c>
      <c r="C72" s="68">
        <v>41521</v>
      </c>
      <c r="D72">
        <v>209</v>
      </c>
      <c r="E72">
        <v>209</v>
      </c>
      <c r="F72">
        <v>49.388629999999999</v>
      </c>
      <c r="G72">
        <v>48.131729999999997</v>
      </c>
      <c r="H72">
        <v>47.42371</v>
      </c>
      <c r="I72">
        <v>48.632129999999997</v>
      </c>
      <c r="J72">
        <v>55.435420000000001</v>
      </c>
      <c r="K72">
        <v>62.75</v>
      </c>
      <c r="L72">
        <v>75.353809999999996</v>
      </c>
      <c r="M72">
        <v>80.440619999999996</v>
      </c>
      <c r="N72">
        <v>86.544910000000002</v>
      </c>
      <c r="O72">
        <v>90.520070000000004</v>
      </c>
      <c r="P72">
        <v>96.587649999999996</v>
      </c>
      <c r="Q72">
        <v>98.272970000000001</v>
      </c>
      <c r="R72">
        <v>99.317229999999995</v>
      </c>
      <c r="S72">
        <v>99.021190000000004</v>
      </c>
      <c r="T72">
        <v>97.340299999999999</v>
      </c>
      <c r="U72">
        <v>95.124589999999998</v>
      </c>
      <c r="V72">
        <v>92.437529999999995</v>
      </c>
      <c r="W72">
        <v>88.35127</v>
      </c>
      <c r="X72">
        <v>84.492909999999995</v>
      </c>
      <c r="Y72">
        <v>83.416179999999997</v>
      </c>
      <c r="Z72">
        <v>81.333820000000003</v>
      </c>
      <c r="AA72">
        <v>73.555369999999996</v>
      </c>
      <c r="AB72">
        <v>61.52028</v>
      </c>
      <c r="AC72">
        <v>53.670299999999997</v>
      </c>
      <c r="AD72">
        <v>-1.843529</v>
      </c>
      <c r="AE72">
        <v>-1.263733</v>
      </c>
      <c r="AF72">
        <v>-1.545399</v>
      </c>
      <c r="AG72">
        <v>-1.340239</v>
      </c>
      <c r="AH72">
        <v>-1.7745679999999999</v>
      </c>
      <c r="AI72">
        <v>-1.3284879999999999</v>
      </c>
      <c r="AJ72">
        <v>-1.080022</v>
      </c>
      <c r="AK72">
        <v>-0.51230359999999997</v>
      </c>
      <c r="AL72">
        <v>4.8677900000000003E-2</v>
      </c>
      <c r="AM72">
        <v>4.2127199999999997E-2</v>
      </c>
      <c r="AN72">
        <v>0.79360220000000004</v>
      </c>
      <c r="AO72">
        <v>-2.25519E-2</v>
      </c>
      <c r="AP72">
        <v>1.5614760000000001</v>
      </c>
      <c r="AQ72">
        <v>8.1016279999999998</v>
      </c>
      <c r="AR72">
        <v>6.9167880000000004</v>
      </c>
      <c r="AS72">
        <v>7.0662349999999998</v>
      </c>
      <c r="AT72">
        <v>5.612781</v>
      </c>
      <c r="AU72">
        <v>0.42442459999999999</v>
      </c>
      <c r="AV72">
        <v>-2.2690229999999998</v>
      </c>
      <c r="AW72">
        <v>-2.5432510000000002</v>
      </c>
      <c r="AX72">
        <v>-1.443476</v>
      </c>
      <c r="AY72">
        <v>-1.5821719999999999</v>
      </c>
      <c r="AZ72">
        <v>-1.4905109999999999</v>
      </c>
      <c r="BA72">
        <v>-1.0345949999999999</v>
      </c>
      <c r="BB72">
        <v>-1.310346</v>
      </c>
      <c r="BC72">
        <v>-0.73070780000000002</v>
      </c>
      <c r="BD72">
        <v>-1.006408</v>
      </c>
      <c r="BE72">
        <v>-0.80309770000000003</v>
      </c>
      <c r="BF72">
        <v>-1.2439739999999999</v>
      </c>
      <c r="BG72">
        <v>-0.79467449999999995</v>
      </c>
      <c r="BH72">
        <v>-0.53737939999999995</v>
      </c>
      <c r="BI72">
        <v>1.89123E-2</v>
      </c>
      <c r="BJ72">
        <v>0.579233</v>
      </c>
      <c r="BK72">
        <v>0.56661589999999995</v>
      </c>
      <c r="BL72">
        <v>1.317739</v>
      </c>
      <c r="BM72">
        <v>0.49839440000000002</v>
      </c>
      <c r="BN72">
        <v>2.0851419999999998</v>
      </c>
      <c r="BO72">
        <v>8.6249490000000009</v>
      </c>
      <c r="BP72">
        <v>7.4398150000000003</v>
      </c>
      <c r="BQ72">
        <v>7.5853710000000003</v>
      </c>
      <c r="BR72">
        <v>6.1350600000000002</v>
      </c>
      <c r="BS72">
        <v>0.95086459999999995</v>
      </c>
      <c r="BT72">
        <v>-1.7434810000000001</v>
      </c>
      <c r="BU72">
        <v>-2.0187040000000001</v>
      </c>
      <c r="BV72">
        <v>-0.92279880000000003</v>
      </c>
      <c r="BW72">
        <v>-1.0621419999999999</v>
      </c>
      <c r="BX72">
        <v>-0.97026619999999997</v>
      </c>
      <c r="BY72">
        <v>-0.51268650000000004</v>
      </c>
      <c r="BZ72">
        <v>-0.94106579999999995</v>
      </c>
      <c r="CA72">
        <v>-0.36153619999999997</v>
      </c>
      <c r="CB72">
        <v>-0.63310500000000003</v>
      </c>
      <c r="CC72">
        <v>-0.4310754</v>
      </c>
      <c r="CD72">
        <v>-0.87648570000000003</v>
      </c>
      <c r="CE72">
        <v>-0.42495690000000003</v>
      </c>
      <c r="CF72">
        <v>-0.16154669999999999</v>
      </c>
      <c r="CG72">
        <v>0.38683079999999997</v>
      </c>
      <c r="CH72">
        <v>0.94669380000000003</v>
      </c>
      <c r="CI72">
        <v>0.92987520000000001</v>
      </c>
      <c r="CJ72">
        <v>1.680755</v>
      </c>
      <c r="CK72">
        <v>0.85920019999999997</v>
      </c>
      <c r="CL72">
        <v>2.4478309999999999</v>
      </c>
      <c r="CM72">
        <v>8.9873999999999992</v>
      </c>
      <c r="CN72">
        <v>7.8020630000000004</v>
      </c>
      <c r="CO72">
        <v>7.9449230000000002</v>
      </c>
      <c r="CP72">
        <v>6.4967889999999997</v>
      </c>
      <c r="CQ72">
        <v>1.3154749999999999</v>
      </c>
      <c r="CR72">
        <v>-1.3794930000000001</v>
      </c>
      <c r="CS72">
        <v>-1.6554040000000001</v>
      </c>
      <c r="CT72">
        <v>-0.5621794</v>
      </c>
      <c r="CU72">
        <v>-0.70197149999999997</v>
      </c>
      <c r="CV72">
        <v>-0.60994599999999999</v>
      </c>
      <c r="CW72">
        <v>-0.1512145</v>
      </c>
      <c r="CX72">
        <v>-0.57178519999999999</v>
      </c>
      <c r="CY72">
        <v>7.6353000000000002E-3</v>
      </c>
      <c r="CZ72">
        <v>-0.25980160000000002</v>
      </c>
      <c r="DA72">
        <v>-5.9053000000000001E-2</v>
      </c>
      <c r="DB72">
        <v>-0.5089977</v>
      </c>
      <c r="DC72">
        <v>-5.5239400000000001E-2</v>
      </c>
      <c r="DD72">
        <v>0.214286</v>
      </c>
      <c r="DE72">
        <v>0.75474929999999996</v>
      </c>
      <c r="DF72">
        <v>1.314155</v>
      </c>
      <c r="DG72">
        <v>1.293134</v>
      </c>
      <c r="DH72">
        <v>2.043771</v>
      </c>
      <c r="DI72">
        <v>1.2200059999999999</v>
      </c>
      <c r="DJ72">
        <v>2.8105199999999999</v>
      </c>
      <c r="DK72">
        <v>9.3498509999999992</v>
      </c>
      <c r="DL72">
        <v>8.1643100000000004</v>
      </c>
      <c r="DM72">
        <v>8.3044759999999993</v>
      </c>
      <c r="DN72">
        <v>6.8585190000000003</v>
      </c>
      <c r="DO72">
        <v>1.680086</v>
      </c>
      <c r="DP72">
        <v>-1.0155050000000001</v>
      </c>
      <c r="DQ72">
        <v>-1.2921050000000001</v>
      </c>
      <c r="DR72">
        <v>-0.20155999999999999</v>
      </c>
      <c r="DS72">
        <v>-0.34180050000000001</v>
      </c>
      <c r="DT72">
        <v>-0.24962580000000001</v>
      </c>
      <c r="DU72">
        <v>0.21025750000000001</v>
      </c>
      <c r="DV72">
        <v>-3.8602600000000001E-2</v>
      </c>
      <c r="DW72">
        <v>0.54066040000000004</v>
      </c>
      <c r="DX72">
        <v>0.27918929999999997</v>
      </c>
      <c r="DY72">
        <v>0.47808820000000002</v>
      </c>
      <c r="DZ72">
        <v>2.15967E-2</v>
      </c>
      <c r="EA72">
        <v>0.4785739</v>
      </c>
      <c r="EB72">
        <v>0.75692859999999995</v>
      </c>
      <c r="EC72">
        <v>1.285965</v>
      </c>
      <c r="ED72">
        <v>1.8447100000000001</v>
      </c>
      <c r="EE72">
        <v>1.817623</v>
      </c>
      <c r="EF72">
        <v>2.5679090000000002</v>
      </c>
      <c r="EG72">
        <v>1.7409520000000001</v>
      </c>
      <c r="EH72">
        <v>3.3341859999999999</v>
      </c>
      <c r="EI72">
        <v>9.8731720000000003</v>
      </c>
      <c r="EJ72">
        <v>8.6873380000000004</v>
      </c>
      <c r="EK72">
        <v>8.8236120000000007</v>
      </c>
      <c r="EL72">
        <v>7.3807980000000004</v>
      </c>
      <c r="EM72">
        <v>2.2065260000000002</v>
      </c>
      <c r="EN72">
        <v>-0.48996329999999999</v>
      </c>
      <c r="EO72">
        <v>-0.76755779999999996</v>
      </c>
      <c r="EP72">
        <v>0.31911719999999999</v>
      </c>
      <c r="EQ72">
        <v>0.1782291</v>
      </c>
      <c r="ER72">
        <v>0.27061940000000001</v>
      </c>
      <c r="ES72">
        <v>0.73216559999999997</v>
      </c>
      <c r="ET72">
        <v>74.683589999999995</v>
      </c>
      <c r="EU72">
        <v>74.056719999999999</v>
      </c>
      <c r="EV72">
        <v>73.291359999999997</v>
      </c>
      <c r="EW72">
        <v>72.564009999999996</v>
      </c>
      <c r="EX72">
        <v>72.252880000000005</v>
      </c>
      <c r="EY72">
        <v>71.875360000000001</v>
      </c>
      <c r="EZ72">
        <v>71.856899999999996</v>
      </c>
      <c r="FA72">
        <v>71.670779999999993</v>
      </c>
      <c r="FB72">
        <v>73.319500000000005</v>
      </c>
      <c r="FC72">
        <v>76.669030000000006</v>
      </c>
      <c r="FD72">
        <v>80.034809999999993</v>
      </c>
      <c r="FE72">
        <v>83.104420000000005</v>
      </c>
      <c r="FF72">
        <v>85.310820000000007</v>
      </c>
      <c r="FG72">
        <v>86.591350000000006</v>
      </c>
      <c r="FH72">
        <v>86.841160000000002</v>
      </c>
      <c r="FI72">
        <v>86.124229999999997</v>
      </c>
      <c r="FJ72">
        <v>86.335310000000007</v>
      </c>
      <c r="FK72">
        <v>86.533209999999997</v>
      </c>
      <c r="FL72">
        <v>85.782380000000003</v>
      </c>
      <c r="FM72">
        <v>84.239699999999999</v>
      </c>
      <c r="FN72">
        <v>80.983969999999999</v>
      </c>
      <c r="FO72">
        <v>79.405069999999995</v>
      </c>
      <c r="FP72">
        <v>78.019880000000001</v>
      </c>
      <c r="FQ72">
        <v>76.535820000000001</v>
      </c>
      <c r="FR72">
        <v>209</v>
      </c>
      <c r="FS72">
        <v>0.1145249</v>
      </c>
      <c r="FT72">
        <v>1</v>
      </c>
    </row>
    <row r="73" spans="1:176" x14ac:dyDescent="0.2">
      <c r="A73" t="s">
        <v>234</v>
      </c>
      <c r="B73" t="s">
        <v>229</v>
      </c>
      <c r="C73" s="68">
        <v>41523</v>
      </c>
      <c r="D73">
        <v>209</v>
      </c>
      <c r="E73">
        <v>209</v>
      </c>
      <c r="F73">
        <v>50.83661</v>
      </c>
      <c r="G73">
        <v>48.406410000000001</v>
      </c>
      <c r="H73">
        <v>47.868639999999999</v>
      </c>
      <c r="I73">
        <v>49.097160000000002</v>
      </c>
      <c r="J73">
        <v>56.420250000000003</v>
      </c>
      <c r="K73">
        <v>63.297249999999998</v>
      </c>
      <c r="L73">
        <v>75.154049999999998</v>
      </c>
      <c r="M73">
        <v>79.918109999999999</v>
      </c>
      <c r="N73">
        <v>85.240750000000006</v>
      </c>
      <c r="O73">
        <v>90.551689999999994</v>
      </c>
      <c r="P73">
        <v>95.856930000000006</v>
      </c>
      <c r="Q73">
        <v>97.822689999999994</v>
      </c>
      <c r="R73">
        <v>97.97587</v>
      </c>
      <c r="S73">
        <v>97.389349999999993</v>
      </c>
      <c r="T73">
        <v>95.285510000000002</v>
      </c>
      <c r="U73">
        <v>93.065690000000004</v>
      </c>
      <c r="V73">
        <v>90.210790000000003</v>
      </c>
      <c r="W73">
        <v>86.767489999999995</v>
      </c>
      <c r="X73">
        <v>83.194779999999994</v>
      </c>
      <c r="Y73">
        <v>82.208320000000001</v>
      </c>
      <c r="Z73">
        <v>79.86018</v>
      </c>
      <c r="AA73">
        <v>71.303049999999999</v>
      </c>
      <c r="AB73">
        <v>58.067419999999998</v>
      </c>
      <c r="AC73">
        <v>49.356119999999997</v>
      </c>
      <c r="AD73">
        <v>-0.71235409999999999</v>
      </c>
      <c r="AE73">
        <v>-0.99107520000000005</v>
      </c>
      <c r="AF73">
        <v>-1.6270549999999999</v>
      </c>
      <c r="AG73">
        <v>-1.638668</v>
      </c>
      <c r="AH73">
        <v>-1.5821670000000001</v>
      </c>
      <c r="AI73">
        <v>-1.7192769999999999</v>
      </c>
      <c r="AJ73">
        <v>-2.4139560000000002</v>
      </c>
      <c r="AK73">
        <v>-1.426877</v>
      </c>
      <c r="AL73">
        <v>-0.87645490000000004</v>
      </c>
      <c r="AM73">
        <v>9.1154600000000002E-2</v>
      </c>
      <c r="AN73">
        <v>1.1170450000000001</v>
      </c>
      <c r="AO73">
        <v>0.78554060000000003</v>
      </c>
      <c r="AP73">
        <v>0.68756649999999997</v>
      </c>
      <c r="AQ73">
        <v>1.7882169999999999</v>
      </c>
      <c r="AR73">
        <v>0.62252929999999995</v>
      </c>
      <c r="AS73">
        <v>0.71212940000000002</v>
      </c>
      <c r="AT73">
        <v>0.44877319999999998</v>
      </c>
      <c r="AU73">
        <v>-5.9796299999999997E-2</v>
      </c>
      <c r="AV73">
        <v>-1.0616220000000001</v>
      </c>
      <c r="AW73">
        <v>-1.2917959999999999</v>
      </c>
      <c r="AX73">
        <v>-1.8417900000000001E-2</v>
      </c>
      <c r="AY73">
        <v>-0.37430609999999997</v>
      </c>
      <c r="AZ73">
        <v>-0.68517609999999995</v>
      </c>
      <c r="BA73">
        <v>-1.2297180000000001</v>
      </c>
      <c r="BB73">
        <v>-0.1922719</v>
      </c>
      <c r="BC73">
        <v>-0.47041909999999998</v>
      </c>
      <c r="BD73">
        <v>-1.0980289999999999</v>
      </c>
      <c r="BE73">
        <v>-1.109367</v>
      </c>
      <c r="BF73">
        <v>-1.0520640000000001</v>
      </c>
      <c r="BG73">
        <v>-1.1928609999999999</v>
      </c>
      <c r="BH73">
        <v>-1.8828130000000001</v>
      </c>
      <c r="BI73">
        <v>-0.90139000000000002</v>
      </c>
      <c r="BJ73">
        <v>-0.3512689</v>
      </c>
      <c r="BK73">
        <v>0.61714239999999998</v>
      </c>
      <c r="BL73">
        <v>1.6398459999999999</v>
      </c>
      <c r="BM73">
        <v>1.306827</v>
      </c>
      <c r="BN73">
        <v>1.210828</v>
      </c>
      <c r="BO73">
        <v>2.3098429999999999</v>
      </c>
      <c r="BP73">
        <v>1.1463620000000001</v>
      </c>
      <c r="BQ73">
        <v>1.232734</v>
      </c>
      <c r="BR73">
        <v>0.97531270000000003</v>
      </c>
      <c r="BS73">
        <v>0.46632469999999998</v>
      </c>
      <c r="BT73">
        <v>-0.53737829999999998</v>
      </c>
      <c r="BU73">
        <v>-0.76903270000000001</v>
      </c>
      <c r="BV73">
        <v>0.50194320000000003</v>
      </c>
      <c r="BW73">
        <v>0.14621990000000001</v>
      </c>
      <c r="BX73">
        <v>-0.1643599</v>
      </c>
      <c r="BY73">
        <v>-0.70868330000000002</v>
      </c>
      <c r="BZ73">
        <v>0.16793559999999999</v>
      </c>
      <c r="CA73">
        <v>-0.1098142</v>
      </c>
      <c r="CB73">
        <v>-0.73162760000000004</v>
      </c>
      <c r="CC73">
        <v>-0.74277420000000005</v>
      </c>
      <c r="CD73">
        <v>-0.68491579999999996</v>
      </c>
      <c r="CE73">
        <v>-0.82826659999999996</v>
      </c>
      <c r="CF73">
        <v>-1.514945</v>
      </c>
      <c r="CG73">
        <v>-0.53743920000000001</v>
      </c>
      <c r="CH73">
        <v>1.2473400000000001E-2</v>
      </c>
      <c r="CI73">
        <v>0.98143990000000003</v>
      </c>
      <c r="CJ73">
        <v>2.0019360000000002</v>
      </c>
      <c r="CK73">
        <v>1.6678679999999999</v>
      </c>
      <c r="CL73">
        <v>1.573237</v>
      </c>
      <c r="CM73">
        <v>2.671119</v>
      </c>
      <c r="CN73">
        <v>1.5091669999999999</v>
      </c>
      <c r="CO73">
        <v>1.5933029999999999</v>
      </c>
      <c r="CP73">
        <v>1.3399920000000001</v>
      </c>
      <c r="CQ73">
        <v>0.83071450000000002</v>
      </c>
      <c r="CR73">
        <v>-0.17428830000000001</v>
      </c>
      <c r="CS73">
        <v>-0.4069682</v>
      </c>
      <c r="CT73">
        <v>0.86234370000000005</v>
      </c>
      <c r="CU73">
        <v>0.50673469999999998</v>
      </c>
      <c r="CV73">
        <v>0.1963558</v>
      </c>
      <c r="CW73">
        <v>-0.34781640000000003</v>
      </c>
      <c r="CX73">
        <v>0.52814300000000003</v>
      </c>
      <c r="CY73">
        <v>0.25079059999999997</v>
      </c>
      <c r="CZ73">
        <v>-0.365226</v>
      </c>
      <c r="DA73">
        <v>-0.37618170000000001</v>
      </c>
      <c r="DB73">
        <v>-0.31776799999999999</v>
      </c>
      <c r="DC73">
        <v>-0.46367229999999998</v>
      </c>
      <c r="DD73">
        <v>-1.147076</v>
      </c>
      <c r="DE73">
        <v>-0.17348849999999999</v>
      </c>
      <c r="DF73">
        <v>0.37621559999999998</v>
      </c>
      <c r="DG73">
        <v>1.345737</v>
      </c>
      <c r="DH73">
        <v>2.364026</v>
      </c>
      <c r="DI73">
        <v>2.0289100000000002</v>
      </c>
      <c r="DJ73">
        <v>1.935646</v>
      </c>
      <c r="DK73">
        <v>3.0323950000000002</v>
      </c>
      <c r="DL73">
        <v>1.871972</v>
      </c>
      <c r="DM73">
        <v>1.9538720000000001</v>
      </c>
      <c r="DN73">
        <v>1.704672</v>
      </c>
      <c r="DO73">
        <v>1.1951039999999999</v>
      </c>
      <c r="DP73">
        <v>0.18880160000000001</v>
      </c>
      <c r="DQ73">
        <v>-4.4903699999999998E-2</v>
      </c>
      <c r="DR73">
        <v>1.2227440000000001</v>
      </c>
      <c r="DS73">
        <v>0.86724939999999995</v>
      </c>
      <c r="DT73">
        <v>0.55707139999999999</v>
      </c>
      <c r="DU73">
        <v>1.30505E-2</v>
      </c>
      <c r="DV73">
        <v>1.048225</v>
      </c>
      <c r="DW73">
        <v>0.77144670000000004</v>
      </c>
      <c r="DX73">
        <v>0.16379969999999999</v>
      </c>
      <c r="DY73">
        <v>0.1531198</v>
      </c>
      <c r="DZ73">
        <v>0.2123351</v>
      </c>
      <c r="EA73">
        <v>6.2743900000000005E-2</v>
      </c>
      <c r="EB73">
        <v>-0.61593290000000001</v>
      </c>
      <c r="EC73">
        <v>0.35199849999999999</v>
      </c>
      <c r="ED73">
        <v>0.90140169999999997</v>
      </c>
      <c r="EE73">
        <v>1.8717250000000001</v>
      </c>
      <c r="EF73">
        <v>2.8868269999999998</v>
      </c>
      <c r="EG73">
        <v>2.5501960000000001</v>
      </c>
      <c r="EH73">
        <v>2.458907</v>
      </c>
      <c r="EI73">
        <v>3.5540210000000001</v>
      </c>
      <c r="EJ73">
        <v>2.395804</v>
      </c>
      <c r="EK73">
        <v>2.4744760000000001</v>
      </c>
      <c r="EL73">
        <v>2.2312110000000001</v>
      </c>
      <c r="EM73">
        <v>1.721225</v>
      </c>
      <c r="EN73">
        <v>0.7130457</v>
      </c>
      <c r="EO73">
        <v>0.4778599</v>
      </c>
      <c r="EP73">
        <v>1.7431049999999999</v>
      </c>
      <c r="EQ73">
        <v>1.387775</v>
      </c>
      <c r="ER73">
        <v>1.077888</v>
      </c>
      <c r="ES73">
        <v>0.53408500000000003</v>
      </c>
      <c r="ET73">
        <v>73.744219999999999</v>
      </c>
      <c r="EU73">
        <v>73.204899999999995</v>
      </c>
      <c r="EV73">
        <v>72.633380000000002</v>
      </c>
      <c r="EW73">
        <v>72.326099999999997</v>
      </c>
      <c r="EX73">
        <v>72.064269999999993</v>
      </c>
      <c r="EY73">
        <v>71.173349999999999</v>
      </c>
      <c r="EZ73">
        <v>71.340590000000006</v>
      </c>
      <c r="FA73">
        <v>71.632480000000001</v>
      </c>
      <c r="FB73">
        <v>73.543909999999997</v>
      </c>
      <c r="FC73">
        <v>76.539670000000001</v>
      </c>
      <c r="FD73">
        <v>79.856139999999996</v>
      </c>
      <c r="FE73">
        <v>83.171080000000003</v>
      </c>
      <c r="FF73">
        <v>85.782200000000003</v>
      </c>
      <c r="FG73">
        <v>86.771100000000004</v>
      </c>
      <c r="FH73">
        <v>86.951030000000003</v>
      </c>
      <c r="FI73">
        <v>87.080070000000006</v>
      </c>
      <c r="FJ73">
        <v>86.934809999999999</v>
      </c>
      <c r="FK73">
        <v>86.532970000000006</v>
      </c>
      <c r="FL73">
        <v>85.373840000000001</v>
      </c>
      <c r="FM73">
        <v>83.657259999999994</v>
      </c>
      <c r="FN73">
        <v>80.32217</v>
      </c>
      <c r="FO73">
        <v>77.588909999999998</v>
      </c>
      <c r="FP73">
        <v>75.388229999999993</v>
      </c>
      <c r="FQ73">
        <v>73.875200000000007</v>
      </c>
      <c r="FR73">
        <v>209</v>
      </c>
      <c r="FS73">
        <v>0.1132958</v>
      </c>
      <c r="FT73">
        <v>1</v>
      </c>
    </row>
    <row r="74" spans="1:176" x14ac:dyDescent="0.2">
      <c r="A74" t="s">
        <v>234</v>
      </c>
      <c r="B74" t="s">
        <v>229</v>
      </c>
      <c r="C74" s="68">
        <v>41526</v>
      </c>
      <c r="D74">
        <v>209</v>
      </c>
      <c r="E74">
        <v>209</v>
      </c>
      <c r="F74">
        <v>42.943210000000001</v>
      </c>
      <c r="G74">
        <v>42.284529999999997</v>
      </c>
      <c r="H74">
        <v>42.386339999999997</v>
      </c>
      <c r="I74">
        <v>44.238199999999999</v>
      </c>
      <c r="J74">
        <v>51.538269999999997</v>
      </c>
      <c r="K74">
        <v>59.239750000000001</v>
      </c>
      <c r="L74">
        <v>70.647180000000006</v>
      </c>
      <c r="M74">
        <v>76.040469999999999</v>
      </c>
      <c r="N74">
        <v>80.957809999999995</v>
      </c>
      <c r="O74">
        <v>84.476519999999994</v>
      </c>
      <c r="P74">
        <v>89.14725</v>
      </c>
      <c r="Q74">
        <v>90.812399999999997</v>
      </c>
      <c r="R74">
        <v>91.387079999999997</v>
      </c>
      <c r="S74">
        <v>91.310109999999995</v>
      </c>
      <c r="T74">
        <v>89.565340000000006</v>
      </c>
      <c r="U74">
        <v>87.475359999999995</v>
      </c>
      <c r="V74">
        <v>84.959419999999994</v>
      </c>
      <c r="W74">
        <v>81.435609999999997</v>
      </c>
      <c r="X74">
        <v>78.472430000000003</v>
      </c>
      <c r="Y74">
        <v>77.476659999999995</v>
      </c>
      <c r="Z74">
        <v>75.291690000000003</v>
      </c>
      <c r="AA74">
        <v>68.439340000000001</v>
      </c>
      <c r="AB74">
        <v>57.531039999999997</v>
      </c>
      <c r="AC74">
        <v>51.464489999999998</v>
      </c>
      <c r="AD74">
        <v>-0.68383830000000001</v>
      </c>
      <c r="AE74">
        <v>-0.54315069999999999</v>
      </c>
      <c r="AF74">
        <v>-0.96836860000000002</v>
      </c>
      <c r="AG74">
        <v>-1.124144</v>
      </c>
      <c r="AH74">
        <v>-1.5906039999999999</v>
      </c>
      <c r="AI74">
        <v>-1.655216</v>
      </c>
      <c r="AJ74">
        <v>-2.5515400000000001</v>
      </c>
      <c r="AK74">
        <v>-1.15788</v>
      </c>
      <c r="AL74">
        <v>0.1643047</v>
      </c>
      <c r="AM74">
        <v>0.62461690000000003</v>
      </c>
      <c r="AN74">
        <v>0.62212710000000004</v>
      </c>
      <c r="AO74">
        <v>0.50199470000000002</v>
      </c>
      <c r="AP74">
        <v>0.55090030000000001</v>
      </c>
      <c r="AQ74">
        <v>0.98657070000000002</v>
      </c>
      <c r="AR74">
        <v>0.45727879999999999</v>
      </c>
      <c r="AS74">
        <v>0.62692550000000002</v>
      </c>
      <c r="AT74">
        <v>0.65677110000000005</v>
      </c>
      <c r="AU74">
        <v>0.71189499999999994</v>
      </c>
      <c r="AV74">
        <v>-0.55368589999999995</v>
      </c>
      <c r="AW74">
        <v>-1.3755299999999999</v>
      </c>
      <c r="AX74">
        <v>-0.2619977</v>
      </c>
      <c r="AY74">
        <v>-0.11862399999999999</v>
      </c>
      <c r="AZ74">
        <v>-0.12676860000000001</v>
      </c>
      <c r="BA74">
        <v>0.37692690000000001</v>
      </c>
      <c r="BB74">
        <v>-0.17301449999999999</v>
      </c>
      <c r="BC74">
        <v>-3.2772099999999998E-2</v>
      </c>
      <c r="BD74">
        <v>-0.45783889999999999</v>
      </c>
      <c r="BE74">
        <v>-0.61389099999999996</v>
      </c>
      <c r="BF74">
        <v>-1.079925</v>
      </c>
      <c r="BG74">
        <v>-1.143443</v>
      </c>
      <c r="BH74">
        <v>-2.0398339999999999</v>
      </c>
      <c r="BI74">
        <v>-0.64668519999999996</v>
      </c>
      <c r="BJ74">
        <v>0.67489779999999999</v>
      </c>
      <c r="BK74">
        <v>1.1352409999999999</v>
      </c>
      <c r="BL74">
        <v>1.133181</v>
      </c>
      <c r="BM74">
        <v>1.012724</v>
      </c>
      <c r="BN74">
        <v>1.0608759999999999</v>
      </c>
      <c r="BO74">
        <v>1.4963299999999999</v>
      </c>
      <c r="BP74">
        <v>0.96772000000000002</v>
      </c>
      <c r="BQ74">
        <v>1.1376250000000001</v>
      </c>
      <c r="BR74">
        <v>1.1692910000000001</v>
      </c>
      <c r="BS74">
        <v>1.2254700000000001</v>
      </c>
      <c r="BT74">
        <v>-3.8819399999999997E-2</v>
      </c>
      <c r="BU74">
        <v>-0.8600141</v>
      </c>
      <c r="BV74">
        <v>0.2536621</v>
      </c>
      <c r="BW74">
        <v>0.39604149999999999</v>
      </c>
      <c r="BX74">
        <v>0.38785120000000001</v>
      </c>
      <c r="BY74">
        <v>0.8901019</v>
      </c>
      <c r="BZ74">
        <v>0.18078060000000001</v>
      </c>
      <c r="CA74">
        <v>0.32071450000000001</v>
      </c>
      <c r="CB74">
        <v>-0.1042476</v>
      </c>
      <c r="CC74">
        <v>-0.26049139999999998</v>
      </c>
      <c r="CD74">
        <v>-0.72623000000000004</v>
      </c>
      <c r="CE74">
        <v>-0.78899109999999995</v>
      </c>
      <c r="CF74">
        <v>-1.6854279999999999</v>
      </c>
      <c r="CG74">
        <v>-0.29263309999999998</v>
      </c>
      <c r="CH74">
        <v>1.0285329999999999</v>
      </c>
      <c r="CI74">
        <v>1.4888980000000001</v>
      </c>
      <c r="CJ74">
        <v>1.487136</v>
      </c>
      <c r="CK74">
        <v>1.3664540000000001</v>
      </c>
      <c r="CL74">
        <v>1.4140839999999999</v>
      </c>
      <c r="CM74">
        <v>1.8493889999999999</v>
      </c>
      <c r="CN74">
        <v>1.32125</v>
      </c>
      <c r="CO74">
        <v>1.4913350000000001</v>
      </c>
      <c r="CP74">
        <v>1.5242599999999999</v>
      </c>
      <c r="CQ74">
        <v>1.5811710000000001</v>
      </c>
      <c r="CR74">
        <v>0.31777549999999999</v>
      </c>
      <c r="CS74">
        <v>-0.50296929999999995</v>
      </c>
      <c r="CT74">
        <v>0.61080650000000003</v>
      </c>
      <c r="CU74">
        <v>0.75249719999999998</v>
      </c>
      <c r="CV74">
        <v>0.74427529999999997</v>
      </c>
      <c r="CW74">
        <v>1.245525</v>
      </c>
      <c r="CX74">
        <v>0.53457560000000004</v>
      </c>
      <c r="CY74">
        <v>0.6742011</v>
      </c>
      <c r="CZ74">
        <v>0.2493438</v>
      </c>
      <c r="DA74">
        <v>9.2908199999999996E-2</v>
      </c>
      <c r="DB74">
        <v>-0.37253540000000002</v>
      </c>
      <c r="DC74">
        <v>-0.4345387</v>
      </c>
      <c r="DD74">
        <v>-1.3310219999999999</v>
      </c>
      <c r="DE74">
        <v>6.1419000000000001E-2</v>
      </c>
      <c r="DF74">
        <v>1.3821680000000001</v>
      </c>
      <c r="DG74">
        <v>1.8425549999999999</v>
      </c>
      <c r="DH74">
        <v>1.8410899999999999</v>
      </c>
      <c r="DI74">
        <v>1.7201839999999999</v>
      </c>
      <c r="DJ74">
        <v>1.7672920000000001</v>
      </c>
      <c r="DK74">
        <v>2.2024469999999998</v>
      </c>
      <c r="DL74">
        <v>1.6747799999999999</v>
      </c>
      <c r="DM74">
        <v>1.8450439999999999</v>
      </c>
      <c r="DN74">
        <v>1.87923</v>
      </c>
      <c r="DO74">
        <v>1.9368719999999999</v>
      </c>
      <c r="DP74">
        <v>0.67437049999999998</v>
      </c>
      <c r="DQ74">
        <v>-0.14592450000000001</v>
      </c>
      <c r="DR74">
        <v>0.9679508</v>
      </c>
      <c r="DS74">
        <v>1.1089530000000001</v>
      </c>
      <c r="DT74">
        <v>1.1006990000000001</v>
      </c>
      <c r="DU74">
        <v>1.600949</v>
      </c>
      <c r="DV74">
        <v>1.045399</v>
      </c>
      <c r="DW74">
        <v>1.18458</v>
      </c>
      <c r="DX74">
        <v>0.75987349999999998</v>
      </c>
      <c r="DY74">
        <v>0.60316119999999995</v>
      </c>
      <c r="DZ74">
        <v>0.1381435</v>
      </c>
      <c r="EA74">
        <v>7.7234200000000003E-2</v>
      </c>
      <c r="EB74">
        <v>-0.81931540000000003</v>
      </c>
      <c r="EC74">
        <v>0.57261399999999996</v>
      </c>
      <c r="ED74">
        <v>1.8927609999999999</v>
      </c>
      <c r="EE74">
        <v>2.3531789999999999</v>
      </c>
      <c r="EF74">
        <v>2.3521450000000002</v>
      </c>
      <c r="EG74">
        <v>2.2309130000000001</v>
      </c>
      <c r="EH74">
        <v>2.2772679999999998</v>
      </c>
      <c r="EI74">
        <v>2.7122069999999998</v>
      </c>
      <c r="EJ74">
        <v>2.1852209999999999</v>
      </c>
      <c r="EK74">
        <v>2.3557440000000001</v>
      </c>
      <c r="EL74">
        <v>2.3917489999999999</v>
      </c>
      <c r="EM74">
        <v>2.450447</v>
      </c>
      <c r="EN74">
        <v>1.1892370000000001</v>
      </c>
      <c r="EO74">
        <v>0.36959140000000001</v>
      </c>
      <c r="EP74">
        <v>1.483611</v>
      </c>
      <c r="EQ74">
        <v>1.623618</v>
      </c>
      <c r="ER74">
        <v>1.6153189999999999</v>
      </c>
      <c r="ES74">
        <v>2.1141239999999999</v>
      </c>
      <c r="ET74">
        <v>66.648210000000006</v>
      </c>
      <c r="EU74">
        <v>66.726910000000004</v>
      </c>
      <c r="EV74">
        <v>66.563040000000001</v>
      </c>
      <c r="EW74">
        <v>66.030299999999997</v>
      </c>
      <c r="EX74">
        <v>65.771420000000006</v>
      </c>
      <c r="EY74">
        <v>65.75121</v>
      </c>
      <c r="EZ74">
        <v>65.789339999999996</v>
      </c>
      <c r="FA74">
        <v>65.825879999999998</v>
      </c>
      <c r="FB74">
        <v>66.172120000000007</v>
      </c>
      <c r="FC74">
        <v>67.779730000000001</v>
      </c>
      <c r="FD74">
        <v>70.238429999999994</v>
      </c>
      <c r="FE74">
        <v>72.501589999999993</v>
      </c>
      <c r="FF74">
        <v>74.710800000000006</v>
      </c>
      <c r="FG74">
        <v>75.278210000000001</v>
      </c>
      <c r="FH74">
        <v>76.420230000000004</v>
      </c>
      <c r="FI74">
        <v>76.205219999999997</v>
      </c>
      <c r="FJ74">
        <v>75.353070000000002</v>
      </c>
      <c r="FK74">
        <v>73.671719999999993</v>
      </c>
      <c r="FL74">
        <v>72.340969999999999</v>
      </c>
      <c r="FM74">
        <v>70.589259999999996</v>
      </c>
      <c r="FN74">
        <v>68.685670000000002</v>
      </c>
      <c r="FO74">
        <v>67.50797</v>
      </c>
      <c r="FP74">
        <v>66.136480000000006</v>
      </c>
      <c r="FQ74">
        <v>64.858599999999996</v>
      </c>
      <c r="FR74">
        <v>209</v>
      </c>
      <c r="FS74">
        <v>0.1130869</v>
      </c>
      <c r="FT74">
        <v>1</v>
      </c>
    </row>
    <row r="75" spans="1:176" x14ac:dyDescent="0.2">
      <c r="A75" t="s">
        <v>234</v>
      </c>
      <c r="B75" t="s">
        <v>229</v>
      </c>
      <c r="C75" s="68">
        <v>41564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</row>
    <row r="76" spans="1:176" x14ac:dyDescent="0.2">
      <c r="A76" t="s">
        <v>234</v>
      </c>
      <c r="B76" t="s">
        <v>229</v>
      </c>
      <c r="C76" s="68" t="s">
        <v>2</v>
      </c>
      <c r="D76">
        <v>169.66669999999999</v>
      </c>
      <c r="E76">
        <v>169.667</v>
      </c>
      <c r="F76">
        <v>31.115259999999999</v>
      </c>
      <c r="G76">
        <v>30.10219</v>
      </c>
      <c r="H76">
        <v>29.953939999999999</v>
      </c>
      <c r="I76">
        <v>31.219480000000001</v>
      </c>
      <c r="J76">
        <v>37.17306</v>
      </c>
      <c r="K76">
        <v>42.360390000000002</v>
      </c>
      <c r="L76">
        <v>52.309480000000001</v>
      </c>
      <c r="M76">
        <v>56.183140000000002</v>
      </c>
      <c r="N76">
        <v>60.307250000000003</v>
      </c>
      <c r="O76">
        <v>63.41966</v>
      </c>
      <c r="P76">
        <v>67.998710000000003</v>
      </c>
      <c r="Q76">
        <v>69.589780000000005</v>
      </c>
      <c r="R76">
        <v>70.509600000000006</v>
      </c>
      <c r="S76">
        <v>70.638310000000004</v>
      </c>
      <c r="T76">
        <v>69.465810000000005</v>
      </c>
      <c r="U76">
        <v>67.945430000000002</v>
      </c>
      <c r="V76">
        <v>66.091350000000006</v>
      </c>
      <c r="W76">
        <v>63.64846</v>
      </c>
      <c r="X76">
        <v>61.354689999999998</v>
      </c>
      <c r="Y76">
        <v>60.732660000000003</v>
      </c>
      <c r="Z76">
        <v>59.250929999999997</v>
      </c>
      <c r="AA76">
        <v>52.374119999999998</v>
      </c>
      <c r="AB76">
        <v>41.587159999999997</v>
      </c>
      <c r="AC76">
        <v>34.553519999999999</v>
      </c>
      <c r="AD76">
        <v>-0.7527336</v>
      </c>
      <c r="AE76">
        <v>-0.67542679999999999</v>
      </c>
      <c r="AF76">
        <v>-0.82050619999999996</v>
      </c>
      <c r="AG76">
        <v>-0.76213430000000004</v>
      </c>
      <c r="AH76">
        <v>-0.94990339999999995</v>
      </c>
      <c r="AI76">
        <v>-0.86502699999999999</v>
      </c>
      <c r="AJ76">
        <v>-0.76713399999999998</v>
      </c>
      <c r="AK76">
        <v>-0.71074930000000003</v>
      </c>
      <c r="AL76">
        <v>-0.69796749999999996</v>
      </c>
      <c r="AM76">
        <v>-0.48201850000000002</v>
      </c>
      <c r="AN76">
        <v>-0.2019746</v>
      </c>
      <c r="AO76">
        <v>-0.3705967</v>
      </c>
      <c r="AP76">
        <v>0.55408009999999996</v>
      </c>
      <c r="AQ76">
        <v>5.2089090000000002</v>
      </c>
      <c r="AR76">
        <v>4.7289199999999996</v>
      </c>
      <c r="AS76">
        <v>4.8680570000000003</v>
      </c>
      <c r="AT76">
        <v>4.3280430000000001</v>
      </c>
      <c r="AU76">
        <v>0.5302441</v>
      </c>
      <c r="AV76">
        <v>-0.36853459999999999</v>
      </c>
      <c r="AW76">
        <v>-0.62547459999999999</v>
      </c>
      <c r="AX76">
        <v>-0.4633775</v>
      </c>
      <c r="AY76">
        <v>-0.50178860000000003</v>
      </c>
      <c r="AZ76">
        <v>-0.57998720000000004</v>
      </c>
      <c r="BA76">
        <v>-0.66301019999999999</v>
      </c>
      <c r="BB76">
        <v>-0.3440261</v>
      </c>
      <c r="BC76">
        <v>-0.26719999999999999</v>
      </c>
      <c r="BD76">
        <v>-0.40999409999999997</v>
      </c>
      <c r="BE76">
        <v>-0.35262080000000001</v>
      </c>
      <c r="BF76">
        <v>-0.5406784</v>
      </c>
      <c r="BG76">
        <v>-0.45607049999999999</v>
      </c>
      <c r="BH76">
        <v>-0.35575839999999997</v>
      </c>
      <c r="BI76">
        <v>-0.30251709999999998</v>
      </c>
      <c r="BJ76">
        <v>-0.29013870000000003</v>
      </c>
      <c r="BK76">
        <v>-7.5256100000000006E-2</v>
      </c>
      <c r="BL76">
        <v>0.20450260000000001</v>
      </c>
      <c r="BM76">
        <v>3.5966600000000001E-2</v>
      </c>
      <c r="BN76">
        <v>0.96148210000000001</v>
      </c>
      <c r="BO76">
        <v>5.6159600000000003</v>
      </c>
      <c r="BP76">
        <v>5.1366589999999999</v>
      </c>
      <c r="BQ76">
        <v>5.2749779999999999</v>
      </c>
      <c r="BR76">
        <v>4.7366429999999999</v>
      </c>
      <c r="BS76">
        <v>0.94013049999999998</v>
      </c>
      <c r="BT76">
        <v>4.0949199999999998E-2</v>
      </c>
      <c r="BU76">
        <v>-0.21570600000000001</v>
      </c>
      <c r="BV76">
        <v>-5.3873699999999997E-2</v>
      </c>
      <c r="BW76">
        <v>-9.2905600000000005E-2</v>
      </c>
      <c r="BX76">
        <v>-0.1715882</v>
      </c>
      <c r="BY76">
        <v>-0.25540550000000001</v>
      </c>
      <c r="BZ76">
        <v>-6.09566E-2</v>
      </c>
      <c r="CA76">
        <v>1.5536599999999999E-2</v>
      </c>
      <c r="CB76">
        <v>-0.1256747</v>
      </c>
      <c r="CC76">
        <v>-6.8992999999999999E-2</v>
      </c>
      <c r="CD76">
        <v>-0.25725029999999999</v>
      </c>
      <c r="CE76">
        <v>-0.17282839999999999</v>
      </c>
      <c r="CF76">
        <v>-7.0840899999999998E-2</v>
      </c>
      <c r="CG76">
        <v>-1.9776700000000001E-2</v>
      </c>
      <c r="CH76">
        <v>-7.6777E-3</v>
      </c>
      <c r="CI76">
        <v>0.20646629999999999</v>
      </c>
      <c r="CJ76">
        <v>0.4860275</v>
      </c>
      <c r="CK76">
        <v>0.31755119999999998</v>
      </c>
      <c r="CL76">
        <v>1.2436480000000001</v>
      </c>
      <c r="CM76">
        <v>5.8978820000000001</v>
      </c>
      <c r="CN76">
        <v>5.4190569999999996</v>
      </c>
      <c r="CO76">
        <v>5.5568099999999996</v>
      </c>
      <c r="CP76">
        <v>5.0196379999999996</v>
      </c>
      <c r="CQ76">
        <v>1.2240169999999999</v>
      </c>
      <c r="CR76">
        <v>0.32455640000000002</v>
      </c>
      <c r="CS76">
        <v>6.8098500000000006E-2</v>
      </c>
      <c r="CT76">
        <v>0.22974749999999999</v>
      </c>
      <c r="CU76">
        <v>0.1902856</v>
      </c>
      <c r="CV76">
        <v>0.1112677</v>
      </c>
      <c r="CW76">
        <v>2.6900299999999999E-2</v>
      </c>
      <c r="CX76">
        <v>0.2221129</v>
      </c>
      <c r="CY76">
        <v>0.29827330000000002</v>
      </c>
      <c r="CZ76">
        <v>0.1586448</v>
      </c>
      <c r="DA76">
        <v>0.21463479999999999</v>
      </c>
      <c r="DB76">
        <v>2.6177700000000002E-2</v>
      </c>
      <c r="DC76">
        <v>0.1104136</v>
      </c>
      <c r="DD76">
        <v>0.2140765</v>
      </c>
      <c r="DE76">
        <v>0.26296370000000002</v>
      </c>
      <c r="DF76">
        <v>0.27478330000000001</v>
      </c>
      <c r="DG76">
        <v>0.48818869999999998</v>
      </c>
      <c r="DH76">
        <v>0.76755240000000002</v>
      </c>
      <c r="DI76">
        <v>0.59913570000000005</v>
      </c>
      <c r="DJ76">
        <v>1.5258130000000001</v>
      </c>
      <c r="DK76">
        <v>6.179805</v>
      </c>
      <c r="DL76">
        <v>5.7014560000000003</v>
      </c>
      <c r="DM76">
        <v>5.8386430000000002</v>
      </c>
      <c r="DN76">
        <v>5.3026330000000002</v>
      </c>
      <c r="DO76">
        <v>1.507903</v>
      </c>
      <c r="DP76">
        <v>0.60816369999999997</v>
      </c>
      <c r="DQ76">
        <v>0.35190300000000002</v>
      </c>
      <c r="DR76">
        <v>0.51336859999999995</v>
      </c>
      <c r="DS76">
        <v>0.47347679999999998</v>
      </c>
      <c r="DT76">
        <v>0.39412350000000002</v>
      </c>
      <c r="DU76">
        <v>0.30920599999999998</v>
      </c>
      <c r="DV76">
        <v>0.6308203</v>
      </c>
      <c r="DW76">
        <v>0.70650009999999996</v>
      </c>
      <c r="DX76">
        <v>0.56915689999999997</v>
      </c>
      <c r="DY76">
        <v>0.62414829999999999</v>
      </c>
      <c r="DZ76">
        <v>0.43540279999999998</v>
      </c>
      <c r="EA76">
        <v>0.5193702</v>
      </c>
      <c r="EB76">
        <v>0.62545209999999996</v>
      </c>
      <c r="EC76">
        <v>0.67119589999999996</v>
      </c>
      <c r="ED76">
        <v>0.68261210000000005</v>
      </c>
      <c r="EE76">
        <v>0.89495119999999995</v>
      </c>
      <c r="EF76">
        <v>1.1740299999999999</v>
      </c>
      <c r="EG76">
        <v>1.0056989999999999</v>
      </c>
      <c r="EH76">
        <v>1.9332149999999999</v>
      </c>
      <c r="EI76">
        <v>6.586856</v>
      </c>
      <c r="EJ76">
        <v>6.1091939999999996</v>
      </c>
      <c r="EK76">
        <v>6.2455639999999999</v>
      </c>
      <c r="EL76">
        <v>5.7112340000000001</v>
      </c>
      <c r="EM76">
        <v>1.917789</v>
      </c>
      <c r="EN76">
        <v>1.0176480000000001</v>
      </c>
      <c r="EO76">
        <v>0.7616716</v>
      </c>
      <c r="EP76">
        <v>0.92287249999999998</v>
      </c>
      <c r="EQ76">
        <v>0.88235989999999997</v>
      </c>
      <c r="ER76">
        <v>0.80252250000000003</v>
      </c>
      <c r="ES76">
        <v>0.71681070000000002</v>
      </c>
      <c r="ET76">
        <v>70.785420000000002</v>
      </c>
      <c r="EU76">
        <v>70.121930000000006</v>
      </c>
      <c r="EV76">
        <v>69.553020000000004</v>
      </c>
      <c r="EW76">
        <v>68.976740000000007</v>
      </c>
      <c r="EX76">
        <v>68.49306</v>
      </c>
      <c r="EY76">
        <v>68.151060000000001</v>
      </c>
      <c r="EZ76">
        <v>68.183959999999999</v>
      </c>
      <c r="FA76">
        <v>68.510530000000003</v>
      </c>
      <c r="FB76">
        <v>70.378919999999994</v>
      </c>
      <c r="FC76">
        <v>73.765389999999996</v>
      </c>
      <c r="FD76">
        <v>77.332570000000004</v>
      </c>
      <c r="FE76">
        <v>80.355350000000001</v>
      </c>
      <c r="FF76">
        <v>82.904809999999998</v>
      </c>
      <c r="FG76">
        <v>84.327420000000004</v>
      </c>
      <c r="FH76">
        <v>85.572909999999993</v>
      </c>
      <c r="FI76">
        <v>85.667940000000002</v>
      </c>
      <c r="FJ76">
        <v>85.595179999999999</v>
      </c>
      <c r="FK76">
        <v>85.011369999999999</v>
      </c>
      <c r="FL76">
        <v>83.487340000000003</v>
      </c>
      <c r="FM76">
        <v>81.602099999999993</v>
      </c>
      <c r="FN76">
        <v>78.718770000000006</v>
      </c>
      <c r="FO76">
        <v>76.097099999999998</v>
      </c>
      <c r="FP76">
        <v>74.079279999999997</v>
      </c>
      <c r="FQ76">
        <v>72.179599999999994</v>
      </c>
      <c r="FR76">
        <v>109.071</v>
      </c>
      <c r="FS76">
        <v>4.8516799999999999E-2</v>
      </c>
      <c r="FT76">
        <v>1</v>
      </c>
    </row>
    <row r="77" spans="1:176" x14ac:dyDescent="0.2">
      <c r="A77" t="s">
        <v>234</v>
      </c>
      <c r="B77" t="s">
        <v>230</v>
      </c>
      <c r="C77" s="68">
        <v>41396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</row>
    <row r="78" spans="1:176" x14ac:dyDescent="0.2">
      <c r="A78" t="s">
        <v>234</v>
      </c>
      <c r="B78" t="s">
        <v>230</v>
      </c>
      <c r="C78" s="68">
        <v>41407</v>
      </c>
      <c r="D78">
        <v>101</v>
      </c>
      <c r="E78">
        <v>101</v>
      </c>
      <c r="F78">
        <v>14.063639999999999</v>
      </c>
      <c r="G78">
        <v>12.82741</v>
      </c>
      <c r="H78">
        <v>12.426589999999999</v>
      </c>
      <c r="I78">
        <v>12.44121</v>
      </c>
      <c r="J78">
        <v>13.01112</v>
      </c>
      <c r="K78">
        <v>14.012359999999999</v>
      </c>
      <c r="L78">
        <v>15.74812</v>
      </c>
      <c r="M78">
        <v>18.168569999999999</v>
      </c>
      <c r="N78">
        <v>19.216390000000001</v>
      </c>
      <c r="O78">
        <v>20.478359999999999</v>
      </c>
      <c r="P78">
        <v>23.838539999999998</v>
      </c>
      <c r="Q78">
        <v>24.362110000000001</v>
      </c>
      <c r="R78">
        <v>25.155000000000001</v>
      </c>
      <c r="S78">
        <v>25.537019999999998</v>
      </c>
      <c r="T78">
        <v>25.473310000000001</v>
      </c>
      <c r="U78">
        <v>25.392969999999998</v>
      </c>
      <c r="V78">
        <v>25.598179999999999</v>
      </c>
      <c r="W78">
        <v>25.99811</v>
      </c>
      <c r="X78">
        <v>26.032</v>
      </c>
      <c r="Y78">
        <v>26.06767</v>
      </c>
      <c r="Z78">
        <v>25.673649999999999</v>
      </c>
      <c r="AA78">
        <v>21.372979999999998</v>
      </c>
      <c r="AB78">
        <v>17.981280000000002</v>
      </c>
      <c r="AC78">
        <v>16.52281</v>
      </c>
      <c r="AD78">
        <v>-0.31191340000000001</v>
      </c>
      <c r="AE78">
        <v>-0.21712699999999999</v>
      </c>
      <c r="AF78">
        <v>-0.79068229999999995</v>
      </c>
      <c r="AG78">
        <v>-1.3657649999999999</v>
      </c>
      <c r="AH78">
        <v>-0.5451066</v>
      </c>
      <c r="AI78">
        <v>-0.59084460000000005</v>
      </c>
      <c r="AJ78">
        <v>-0.9422218</v>
      </c>
      <c r="AK78">
        <v>-0.66115889999999999</v>
      </c>
      <c r="AL78">
        <v>-0.94736359999999997</v>
      </c>
      <c r="AM78">
        <v>-0.65930549999999999</v>
      </c>
      <c r="AN78">
        <v>-1.516799</v>
      </c>
      <c r="AO78">
        <v>-1.5121279999999999</v>
      </c>
      <c r="AP78">
        <v>0.26484570000000002</v>
      </c>
      <c r="AQ78">
        <v>8.1203660000000006</v>
      </c>
      <c r="AR78">
        <v>7.7470049999999997</v>
      </c>
      <c r="AS78">
        <v>7.3812759999999997</v>
      </c>
      <c r="AT78">
        <v>7.4943669999999996</v>
      </c>
      <c r="AU78">
        <v>0.67382869999999995</v>
      </c>
      <c r="AV78">
        <v>-0.65050540000000001</v>
      </c>
      <c r="AW78">
        <v>-0.58973209999999998</v>
      </c>
      <c r="AX78">
        <v>-0.62574410000000003</v>
      </c>
      <c r="AY78">
        <v>-0.68532970000000004</v>
      </c>
      <c r="AZ78">
        <v>-0.76632789999999995</v>
      </c>
      <c r="BA78">
        <v>-0.87915779999999999</v>
      </c>
      <c r="BB78">
        <v>5.8133299999999999E-2</v>
      </c>
      <c r="BC78">
        <v>0.15474550000000001</v>
      </c>
      <c r="BD78">
        <v>-0.4141919</v>
      </c>
      <c r="BE78">
        <v>-0.99280599999999997</v>
      </c>
      <c r="BF78">
        <v>-0.1682227</v>
      </c>
      <c r="BG78">
        <v>-0.21759510000000001</v>
      </c>
      <c r="BH78">
        <v>-0.56600229999999996</v>
      </c>
      <c r="BI78">
        <v>-0.28886980000000001</v>
      </c>
      <c r="BJ78">
        <v>-0.57727309999999998</v>
      </c>
      <c r="BK78">
        <v>-0.29232010000000003</v>
      </c>
      <c r="BL78">
        <v>-1.1475310000000001</v>
      </c>
      <c r="BM78">
        <v>-1.140425</v>
      </c>
      <c r="BN78">
        <v>0.63629340000000001</v>
      </c>
      <c r="BO78">
        <v>8.4904379999999993</v>
      </c>
      <c r="BP78">
        <v>8.1161180000000002</v>
      </c>
      <c r="BQ78">
        <v>7.7504299999999997</v>
      </c>
      <c r="BR78">
        <v>7.864166</v>
      </c>
      <c r="BS78">
        <v>1.0435700000000001</v>
      </c>
      <c r="BT78">
        <v>-0.28080539999999998</v>
      </c>
      <c r="BU78">
        <v>-0.22002350000000001</v>
      </c>
      <c r="BV78">
        <v>-0.25570310000000002</v>
      </c>
      <c r="BW78">
        <v>-0.31190639999999997</v>
      </c>
      <c r="BX78">
        <v>-0.39410620000000002</v>
      </c>
      <c r="BY78">
        <v>-0.50802570000000002</v>
      </c>
      <c r="BZ78">
        <v>0.31442639999999999</v>
      </c>
      <c r="CA78">
        <v>0.41230329999999998</v>
      </c>
      <c r="CB78">
        <v>-0.15343580000000001</v>
      </c>
      <c r="CC78">
        <v>-0.73449560000000003</v>
      </c>
      <c r="CD78">
        <v>9.2806E-2</v>
      </c>
      <c r="CE78">
        <v>4.0916300000000003E-2</v>
      </c>
      <c r="CF78">
        <v>-0.30543389999999998</v>
      </c>
      <c r="CG78">
        <v>-3.1023599999999998E-2</v>
      </c>
      <c r="CH78">
        <v>-0.3209496</v>
      </c>
      <c r="CI78">
        <v>-3.8147100000000003E-2</v>
      </c>
      <c r="CJ78">
        <v>-0.89177669999999998</v>
      </c>
      <c r="CK78">
        <v>-0.88298390000000004</v>
      </c>
      <c r="CL78">
        <v>0.89355700000000005</v>
      </c>
      <c r="CM78">
        <v>8.7467480000000002</v>
      </c>
      <c r="CN78">
        <v>8.3717659999999992</v>
      </c>
      <c r="CO78">
        <v>8.0061040000000006</v>
      </c>
      <c r="CP78">
        <v>8.1202880000000004</v>
      </c>
      <c r="CQ78">
        <v>1.2996509999999999</v>
      </c>
      <c r="CR78">
        <v>-2.4752400000000001E-2</v>
      </c>
      <c r="CS78">
        <v>3.6035499999999998E-2</v>
      </c>
      <c r="CT78">
        <v>5.8620000000000005E-4</v>
      </c>
      <c r="CU78">
        <v>-5.3274500000000002E-2</v>
      </c>
      <c r="CV78">
        <v>-0.1363066</v>
      </c>
      <c r="CW78">
        <v>-0.2509807</v>
      </c>
      <c r="CX78">
        <v>0.57071959999999999</v>
      </c>
      <c r="CY78">
        <v>0.66986109999999999</v>
      </c>
      <c r="CZ78">
        <v>0.1073204</v>
      </c>
      <c r="DA78">
        <v>-0.47618529999999998</v>
      </c>
      <c r="DB78">
        <v>0.3538347</v>
      </c>
      <c r="DC78">
        <v>0.29942770000000002</v>
      </c>
      <c r="DD78">
        <v>-4.4865500000000003E-2</v>
      </c>
      <c r="DE78">
        <v>0.22682269999999999</v>
      </c>
      <c r="DF78">
        <v>-6.4626000000000003E-2</v>
      </c>
      <c r="DG78">
        <v>0.21602579999999999</v>
      </c>
      <c r="DH78">
        <v>-0.63602259999999999</v>
      </c>
      <c r="DI78">
        <v>-0.62554310000000002</v>
      </c>
      <c r="DJ78">
        <v>1.15082</v>
      </c>
      <c r="DK78">
        <v>9.0030579999999993</v>
      </c>
      <c r="DL78">
        <v>8.6274139999999999</v>
      </c>
      <c r="DM78">
        <v>8.2617799999999999</v>
      </c>
      <c r="DN78">
        <v>8.3764099999999999</v>
      </c>
      <c r="DO78">
        <v>1.555733</v>
      </c>
      <c r="DP78">
        <v>0.2313007</v>
      </c>
      <c r="DQ78">
        <v>0.29209449999999998</v>
      </c>
      <c r="DR78">
        <v>0.25687549999999998</v>
      </c>
      <c r="DS78">
        <v>0.2053574</v>
      </c>
      <c r="DT78">
        <v>0.121493</v>
      </c>
      <c r="DU78">
        <v>6.0641999999999996E-3</v>
      </c>
      <c r="DV78">
        <v>0.9407662</v>
      </c>
      <c r="DW78">
        <v>1.0417339999999999</v>
      </c>
      <c r="DX78">
        <v>0.48381079999999999</v>
      </c>
      <c r="DY78">
        <v>-0.1032262</v>
      </c>
      <c r="DZ78">
        <v>0.73071870000000005</v>
      </c>
      <c r="EA78">
        <v>0.67267719999999998</v>
      </c>
      <c r="EB78">
        <v>0.33135399999999998</v>
      </c>
      <c r="EC78">
        <v>0.59911179999999997</v>
      </c>
      <c r="ED78">
        <v>0.30546450000000003</v>
      </c>
      <c r="EE78">
        <v>0.58301119999999995</v>
      </c>
      <c r="EF78">
        <v>-0.2667542</v>
      </c>
      <c r="EG78">
        <v>-0.25383939999999999</v>
      </c>
      <c r="EH78">
        <v>1.522268</v>
      </c>
      <c r="EI78">
        <v>9.3731299999999997</v>
      </c>
      <c r="EJ78">
        <v>8.9965279999999996</v>
      </c>
      <c r="EK78">
        <v>8.6309330000000006</v>
      </c>
      <c r="EL78">
        <v>8.7462090000000003</v>
      </c>
      <c r="EM78">
        <v>1.9254739999999999</v>
      </c>
      <c r="EN78">
        <v>0.60100070000000005</v>
      </c>
      <c r="EO78">
        <v>0.66180309999999998</v>
      </c>
      <c r="EP78">
        <v>0.62691660000000005</v>
      </c>
      <c r="EQ78">
        <v>0.57878079999999998</v>
      </c>
      <c r="ER78">
        <v>0.49371470000000001</v>
      </c>
      <c r="ES78">
        <v>0.37719629999999998</v>
      </c>
      <c r="ET78">
        <v>80.029669999999996</v>
      </c>
      <c r="EU78">
        <v>78.637240000000006</v>
      </c>
      <c r="EV78">
        <v>77.249889999999994</v>
      </c>
      <c r="EW78">
        <v>75.760450000000006</v>
      </c>
      <c r="EX78">
        <v>74.805580000000006</v>
      </c>
      <c r="EY78">
        <v>72.581649999999996</v>
      </c>
      <c r="EZ78">
        <v>72.858890000000002</v>
      </c>
      <c r="FA78">
        <v>73.235259999999997</v>
      </c>
      <c r="FB78">
        <v>76.448030000000003</v>
      </c>
      <c r="FC78">
        <v>82.184200000000004</v>
      </c>
      <c r="FD78">
        <v>85.304370000000006</v>
      </c>
      <c r="FE78">
        <v>87.62876</v>
      </c>
      <c r="FF78">
        <v>89.860500000000002</v>
      </c>
      <c r="FG78">
        <v>87.603390000000005</v>
      </c>
      <c r="FH78">
        <v>89.674350000000004</v>
      </c>
      <c r="FI78">
        <v>90.180289999999999</v>
      </c>
      <c r="FJ78">
        <v>89.842380000000006</v>
      </c>
      <c r="FK78">
        <v>92.634349999999998</v>
      </c>
      <c r="FL78">
        <v>92.426559999999995</v>
      </c>
      <c r="FM78">
        <v>90.773939999999996</v>
      </c>
      <c r="FN78">
        <v>87.981859999999998</v>
      </c>
      <c r="FO78">
        <v>87.296289999999999</v>
      </c>
      <c r="FP78">
        <v>87.389110000000002</v>
      </c>
      <c r="FQ78">
        <v>85.817250000000001</v>
      </c>
      <c r="FR78">
        <v>101</v>
      </c>
      <c r="FS78">
        <v>7.1011400000000002E-2</v>
      </c>
      <c r="FT78">
        <v>1</v>
      </c>
    </row>
    <row r="79" spans="1:176" x14ac:dyDescent="0.2">
      <c r="A79" t="s">
        <v>234</v>
      </c>
      <c r="B79" t="s">
        <v>230</v>
      </c>
      <c r="C79" s="68">
        <v>41415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</row>
    <row r="80" spans="1:176" x14ac:dyDescent="0.2">
      <c r="A80" t="s">
        <v>234</v>
      </c>
      <c r="B80" t="s">
        <v>230</v>
      </c>
      <c r="C80" s="68">
        <v>41452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</row>
    <row r="81" spans="1:176" x14ac:dyDescent="0.2">
      <c r="A81" t="s">
        <v>234</v>
      </c>
      <c r="B81" t="s">
        <v>230</v>
      </c>
      <c r="C81" s="68">
        <v>41453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</row>
    <row r="82" spans="1:176" x14ac:dyDescent="0.2">
      <c r="A82" t="s">
        <v>234</v>
      </c>
      <c r="B82" t="s">
        <v>230</v>
      </c>
      <c r="C82" s="68">
        <v>41456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</row>
    <row r="83" spans="1:176" x14ac:dyDescent="0.2">
      <c r="A83" t="s">
        <v>234</v>
      </c>
      <c r="B83" t="s">
        <v>230</v>
      </c>
      <c r="C83" s="68">
        <v>41457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</row>
    <row r="84" spans="1:176" x14ac:dyDescent="0.2">
      <c r="A84" t="s">
        <v>234</v>
      </c>
      <c r="B84" t="s">
        <v>230</v>
      </c>
      <c r="C84" s="68">
        <v>41486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</row>
    <row r="85" spans="1:176" x14ac:dyDescent="0.2">
      <c r="A85" t="s">
        <v>234</v>
      </c>
      <c r="B85" t="s">
        <v>230</v>
      </c>
      <c r="C85" s="68">
        <v>41515</v>
      </c>
      <c r="D85">
        <v>353</v>
      </c>
      <c r="E85">
        <v>353</v>
      </c>
      <c r="F85">
        <v>71.134029999999996</v>
      </c>
      <c r="G85">
        <v>68.619879999999995</v>
      </c>
      <c r="H85">
        <v>66.915999999999997</v>
      </c>
      <c r="I85">
        <v>67.745609999999999</v>
      </c>
      <c r="J85">
        <v>69.531149999999997</v>
      </c>
      <c r="K85">
        <v>72.67774</v>
      </c>
      <c r="L85">
        <v>77.730379999999997</v>
      </c>
      <c r="M85">
        <v>84.431150000000002</v>
      </c>
      <c r="N85">
        <v>91.847849999999994</v>
      </c>
      <c r="O85">
        <v>96.219220000000007</v>
      </c>
      <c r="P85">
        <v>103.8493</v>
      </c>
      <c r="Q85">
        <v>107.4221</v>
      </c>
      <c r="R85">
        <v>108.9083</v>
      </c>
      <c r="S85">
        <v>110.5</v>
      </c>
      <c r="T85">
        <v>111.28489999999999</v>
      </c>
      <c r="U85">
        <v>111.8998</v>
      </c>
      <c r="V85">
        <v>111.9344</v>
      </c>
      <c r="W85">
        <v>111.4211</v>
      </c>
      <c r="X85">
        <v>110.24209999999999</v>
      </c>
      <c r="Y85">
        <v>111.2274</v>
      </c>
      <c r="Z85">
        <v>108.7004</v>
      </c>
      <c r="AA85">
        <v>97.069559999999996</v>
      </c>
      <c r="AB85">
        <v>85.750500000000002</v>
      </c>
      <c r="AC85">
        <v>76.179140000000004</v>
      </c>
      <c r="AD85">
        <v>-3.9100109999999999</v>
      </c>
      <c r="AE85">
        <v>-0.99757770000000001</v>
      </c>
      <c r="AF85">
        <v>1.1303799999999999E-2</v>
      </c>
      <c r="AG85">
        <v>-8.3264099999999994E-2</v>
      </c>
      <c r="AH85">
        <v>0.12931570000000001</v>
      </c>
      <c r="AI85">
        <v>0.30207010000000001</v>
      </c>
      <c r="AJ85">
        <v>-1.054359</v>
      </c>
      <c r="AK85">
        <v>-0.55715539999999997</v>
      </c>
      <c r="AL85">
        <v>-1.6758150000000001</v>
      </c>
      <c r="AM85">
        <v>-1.313272</v>
      </c>
      <c r="AN85">
        <v>-1.3538600000000001</v>
      </c>
      <c r="AO85">
        <v>5.02424E-2</v>
      </c>
      <c r="AP85">
        <v>-0.34809129999999999</v>
      </c>
      <c r="AQ85">
        <v>2.2944499999999999</v>
      </c>
      <c r="AR85">
        <v>18.976769999999998</v>
      </c>
      <c r="AS85">
        <v>17.94678</v>
      </c>
      <c r="AT85">
        <v>17.273610000000001</v>
      </c>
      <c r="AU85">
        <v>15.69562</v>
      </c>
      <c r="AV85">
        <v>1.5286310000000001</v>
      </c>
      <c r="AW85">
        <v>-1.2637050000000001</v>
      </c>
      <c r="AX85">
        <v>-0.4607773</v>
      </c>
      <c r="AY85">
        <v>-0.96764950000000005</v>
      </c>
      <c r="AZ85">
        <v>-0.75686989999999998</v>
      </c>
      <c r="BA85">
        <v>-1.456205</v>
      </c>
      <c r="BB85">
        <v>-3.1661459999999999</v>
      </c>
      <c r="BC85">
        <v>-0.25209330000000002</v>
      </c>
      <c r="BD85">
        <v>0.75811519999999999</v>
      </c>
      <c r="BE85">
        <v>0.66651890000000003</v>
      </c>
      <c r="BF85">
        <v>0.87837379999999998</v>
      </c>
      <c r="BG85">
        <v>1.0533870000000001</v>
      </c>
      <c r="BH85">
        <v>-0.30585390000000001</v>
      </c>
      <c r="BI85">
        <v>0.18966179999999999</v>
      </c>
      <c r="BJ85">
        <v>-0.92777069999999995</v>
      </c>
      <c r="BK85">
        <v>-0.56266720000000003</v>
      </c>
      <c r="BL85">
        <v>-0.6016937</v>
      </c>
      <c r="BM85">
        <v>0.80361349999999998</v>
      </c>
      <c r="BN85">
        <v>0.40180919999999998</v>
      </c>
      <c r="BO85">
        <v>3.043593</v>
      </c>
      <c r="BP85">
        <v>19.726739999999999</v>
      </c>
      <c r="BQ85">
        <v>18.695319999999999</v>
      </c>
      <c r="BR85">
        <v>18.02101</v>
      </c>
      <c r="BS85">
        <v>16.443930000000002</v>
      </c>
      <c r="BT85">
        <v>2.277771</v>
      </c>
      <c r="BU85">
        <v>-0.51367370000000001</v>
      </c>
      <c r="BV85">
        <v>0.29019610000000001</v>
      </c>
      <c r="BW85">
        <v>-0.2142117</v>
      </c>
      <c r="BX85">
        <v>-1.4970000000000001E-3</v>
      </c>
      <c r="BY85">
        <v>-0.69798959999999999</v>
      </c>
      <c r="BZ85">
        <v>-2.6509469999999999</v>
      </c>
      <c r="CA85">
        <v>0.26422689999999999</v>
      </c>
      <c r="CB85">
        <v>1.275355</v>
      </c>
      <c r="CC85">
        <v>1.185816</v>
      </c>
      <c r="CD85">
        <v>1.3971690000000001</v>
      </c>
      <c r="CE85">
        <v>1.5737460000000001</v>
      </c>
      <c r="CF85">
        <v>0.21255869999999999</v>
      </c>
      <c r="CG85">
        <v>0.70690509999999995</v>
      </c>
      <c r="CH85">
        <v>-0.40967769999999998</v>
      </c>
      <c r="CI85">
        <v>-4.2800299999999999E-2</v>
      </c>
      <c r="CJ85">
        <v>-8.0745600000000001E-2</v>
      </c>
      <c r="CK85">
        <v>1.325396</v>
      </c>
      <c r="CL85">
        <v>0.92118809999999995</v>
      </c>
      <c r="CM85">
        <v>3.5624479999999998</v>
      </c>
      <c r="CN85">
        <v>20.246169999999999</v>
      </c>
      <c r="CO85">
        <v>19.213760000000001</v>
      </c>
      <c r="CP85">
        <v>18.53866</v>
      </c>
      <c r="CQ85">
        <v>16.962209999999999</v>
      </c>
      <c r="CR85">
        <v>2.7966229999999999</v>
      </c>
      <c r="CS85">
        <v>5.7955999999999997E-3</v>
      </c>
      <c r="CT85">
        <v>0.81031799999999998</v>
      </c>
      <c r="CU85">
        <v>0.30761690000000003</v>
      </c>
      <c r="CV85">
        <v>0.52167200000000002</v>
      </c>
      <c r="CW85">
        <v>-0.1728517</v>
      </c>
      <c r="CX85">
        <v>-2.135748</v>
      </c>
      <c r="CY85">
        <v>0.78054699999999999</v>
      </c>
      <c r="CZ85">
        <v>1.792594</v>
      </c>
      <c r="DA85">
        <v>1.705114</v>
      </c>
      <c r="DB85">
        <v>1.9159649999999999</v>
      </c>
      <c r="DC85">
        <v>2.094106</v>
      </c>
      <c r="DD85">
        <v>0.73097129999999999</v>
      </c>
      <c r="DE85">
        <v>1.224148</v>
      </c>
      <c r="DF85">
        <v>0.10841530000000001</v>
      </c>
      <c r="DG85">
        <v>0.47706660000000001</v>
      </c>
      <c r="DH85">
        <v>0.4402025</v>
      </c>
      <c r="DI85">
        <v>1.847178</v>
      </c>
      <c r="DJ85">
        <v>1.4405669999999999</v>
      </c>
      <c r="DK85">
        <v>4.081302</v>
      </c>
      <c r="DL85">
        <v>20.765599999999999</v>
      </c>
      <c r="DM85">
        <v>19.732199999999999</v>
      </c>
      <c r="DN85">
        <v>19.05631</v>
      </c>
      <c r="DO85">
        <v>17.48049</v>
      </c>
      <c r="DP85">
        <v>3.3154750000000002</v>
      </c>
      <c r="DQ85">
        <v>0.52526490000000003</v>
      </c>
      <c r="DR85">
        <v>1.3304400000000001</v>
      </c>
      <c r="DS85">
        <v>0.82944560000000001</v>
      </c>
      <c r="DT85">
        <v>1.0448409999999999</v>
      </c>
      <c r="DU85">
        <v>0.35228619999999999</v>
      </c>
      <c r="DV85">
        <v>-1.391883</v>
      </c>
      <c r="DW85">
        <v>1.5260309999999999</v>
      </c>
      <c r="DX85">
        <v>2.5394049999999999</v>
      </c>
      <c r="DY85">
        <v>2.4548969999999999</v>
      </c>
      <c r="DZ85">
        <v>2.6650230000000001</v>
      </c>
      <c r="EA85">
        <v>2.8454220000000001</v>
      </c>
      <c r="EB85">
        <v>1.4794769999999999</v>
      </c>
      <c r="EC85">
        <v>1.970966</v>
      </c>
      <c r="ED85">
        <v>0.85645930000000003</v>
      </c>
      <c r="EE85">
        <v>1.2276720000000001</v>
      </c>
      <c r="EF85">
        <v>1.192369</v>
      </c>
      <c r="EG85">
        <v>2.600549</v>
      </c>
      <c r="EH85">
        <v>2.1904669999999999</v>
      </c>
      <c r="EI85">
        <v>4.8304450000000001</v>
      </c>
      <c r="EJ85">
        <v>21.51558</v>
      </c>
      <c r="EK85">
        <v>20.480740000000001</v>
      </c>
      <c r="EL85">
        <v>19.803719999999998</v>
      </c>
      <c r="EM85">
        <v>18.2288</v>
      </c>
      <c r="EN85">
        <v>4.0646149999999999</v>
      </c>
      <c r="EO85">
        <v>1.275296</v>
      </c>
      <c r="EP85">
        <v>2.081413</v>
      </c>
      <c r="EQ85">
        <v>1.582883</v>
      </c>
      <c r="ER85">
        <v>1.800214</v>
      </c>
      <c r="ES85">
        <v>1.1105020000000001</v>
      </c>
      <c r="ET85">
        <v>76.836410000000001</v>
      </c>
      <c r="EU85">
        <v>75.521370000000005</v>
      </c>
      <c r="EV85">
        <v>74.373500000000007</v>
      </c>
      <c r="EW85">
        <v>73.941000000000003</v>
      </c>
      <c r="EX85">
        <v>73.062479999999994</v>
      </c>
      <c r="EY85">
        <v>72.554199999999994</v>
      </c>
      <c r="EZ85">
        <v>72.318259999999995</v>
      </c>
      <c r="FA85">
        <v>72.255359999999996</v>
      </c>
      <c r="FB85">
        <v>74.335579999999993</v>
      </c>
      <c r="FC85">
        <v>78.466459999999998</v>
      </c>
      <c r="FD85">
        <v>82.46217</v>
      </c>
      <c r="FE85">
        <v>86.699590000000001</v>
      </c>
      <c r="FF85">
        <v>89.856210000000004</v>
      </c>
      <c r="FG85">
        <v>91.861069999999998</v>
      </c>
      <c r="FH85">
        <v>91.901420000000002</v>
      </c>
      <c r="FI85">
        <v>90.048910000000006</v>
      </c>
      <c r="FJ85">
        <v>89.485939999999999</v>
      </c>
      <c r="FK85">
        <v>88.980670000000003</v>
      </c>
      <c r="FL85">
        <v>88.274270000000001</v>
      </c>
      <c r="FM85">
        <v>85.510490000000004</v>
      </c>
      <c r="FN85">
        <v>83.522769999999994</v>
      </c>
      <c r="FO85">
        <v>82.427329999999998</v>
      </c>
      <c r="FP85">
        <v>81.19847</v>
      </c>
      <c r="FQ85">
        <v>80.457149999999999</v>
      </c>
      <c r="FR85">
        <v>343</v>
      </c>
      <c r="FS85">
        <v>0.148062</v>
      </c>
      <c r="FT85">
        <v>1</v>
      </c>
    </row>
    <row r="86" spans="1:176" x14ac:dyDescent="0.2">
      <c r="A86" t="s">
        <v>234</v>
      </c>
      <c r="B86" t="s">
        <v>230</v>
      </c>
      <c r="C86" s="68">
        <v>41516</v>
      </c>
      <c r="D86">
        <v>353</v>
      </c>
      <c r="E86">
        <v>353</v>
      </c>
      <c r="F86">
        <v>74.213070000000002</v>
      </c>
      <c r="G86">
        <v>71.511759999999995</v>
      </c>
      <c r="H86">
        <v>69.80959</v>
      </c>
      <c r="I86">
        <v>70.909739999999999</v>
      </c>
      <c r="J86">
        <v>73.195980000000006</v>
      </c>
      <c r="K86">
        <v>77.024829999999994</v>
      </c>
      <c r="L86">
        <v>81.601709999999997</v>
      </c>
      <c r="M86">
        <v>88.274979999999999</v>
      </c>
      <c r="N86">
        <v>96.586089999999999</v>
      </c>
      <c r="O86">
        <v>102.3536</v>
      </c>
      <c r="P86">
        <v>109.67700000000001</v>
      </c>
      <c r="Q86">
        <v>113.5633</v>
      </c>
      <c r="R86">
        <v>114.124</v>
      </c>
      <c r="S86">
        <v>114.27200000000001</v>
      </c>
      <c r="T86">
        <v>112.8308</v>
      </c>
      <c r="U86">
        <v>112.7752</v>
      </c>
      <c r="V86">
        <v>113.2007</v>
      </c>
      <c r="W86">
        <v>113.3271</v>
      </c>
      <c r="X86">
        <v>112.6515</v>
      </c>
      <c r="Y86">
        <v>113.4943</v>
      </c>
      <c r="Z86">
        <v>110.58880000000001</v>
      </c>
      <c r="AA86">
        <v>100.1305</v>
      </c>
      <c r="AB86">
        <v>88.232529999999997</v>
      </c>
      <c r="AC86">
        <v>78.486019999999996</v>
      </c>
      <c r="AD86">
        <v>0.76524650000000005</v>
      </c>
      <c r="AE86">
        <v>0.53007760000000004</v>
      </c>
      <c r="AF86">
        <v>0.38405790000000001</v>
      </c>
      <c r="AG86">
        <v>-0.84738930000000001</v>
      </c>
      <c r="AH86">
        <v>-2.44944E-2</v>
      </c>
      <c r="AI86">
        <v>0.26666380000000001</v>
      </c>
      <c r="AJ86">
        <v>-0.7627041</v>
      </c>
      <c r="AK86">
        <v>-1.398846</v>
      </c>
      <c r="AL86">
        <v>-2.4046370000000001</v>
      </c>
      <c r="AM86">
        <v>-1.2061360000000001</v>
      </c>
      <c r="AN86">
        <v>-1.1853530000000001</v>
      </c>
      <c r="AO86">
        <v>0.8911346</v>
      </c>
      <c r="AP86">
        <v>2.1256390000000001</v>
      </c>
      <c r="AQ86">
        <v>3.6150530000000001</v>
      </c>
      <c r="AR86">
        <v>15.643549999999999</v>
      </c>
      <c r="AS86">
        <v>13.2882</v>
      </c>
      <c r="AT86">
        <v>12.01221</v>
      </c>
      <c r="AU86">
        <v>11.210369999999999</v>
      </c>
      <c r="AV86">
        <v>-4.7198700000000002</v>
      </c>
      <c r="AW86">
        <v>-6.5080910000000003</v>
      </c>
      <c r="AX86">
        <v>-6.0198150000000004</v>
      </c>
      <c r="AY86">
        <v>-5.3777699999999999</v>
      </c>
      <c r="AZ86">
        <v>-4.9218739999999999</v>
      </c>
      <c r="BA86">
        <v>-4.6922790000000001</v>
      </c>
      <c r="BB86">
        <v>1.5413939999999999</v>
      </c>
      <c r="BC86">
        <v>1.3113980000000001</v>
      </c>
      <c r="BD86">
        <v>1.1794720000000001</v>
      </c>
      <c r="BE86">
        <v>-3.2907100000000002E-2</v>
      </c>
      <c r="BF86">
        <v>0.81022720000000004</v>
      </c>
      <c r="BG86">
        <v>1.116706</v>
      </c>
      <c r="BH86">
        <v>9.9674499999999999E-2</v>
      </c>
      <c r="BI86">
        <v>-0.5173198</v>
      </c>
      <c r="BJ86">
        <v>-1.513782</v>
      </c>
      <c r="BK86">
        <v>-0.30342930000000001</v>
      </c>
      <c r="BL86">
        <v>-0.34651589999999999</v>
      </c>
      <c r="BM86">
        <v>1.6806829999999999</v>
      </c>
      <c r="BN86">
        <v>2.8985599999999998</v>
      </c>
      <c r="BO86">
        <v>4.3884939999999997</v>
      </c>
      <c r="BP86">
        <v>16.42587</v>
      </c>
      <c r="BQ86">
        <v>14.079190000000001</v>
      </c>
      <c r="BR86">
        <v>12.806979999999999</v>
      </c>
      <c r="BS86">
        <v>12.004799999999999</v>
      </c>
      <c r="BT86">
        <v>-3.92293</v>
      </c>
      <c r="BU86">
        <v>-5.7120559999999996</v>
      </c>
      <c r="BV86">
        <v>-5.225479</v>
      </c>
      <c r="BW86">
        <v>-4.5891950000000001</v>
      </c>
      <c r="BX86">
        <v>-4.1422379999999999</v>
      </c>
      <c r="BY86">
        <v>-3.9141330000000001</v>
      </c>
      <c r="BZ86">
        <v>2.078951</v>
      </c>
      <c r="CA86">
        <v>1.8525389999999999</v>
      </c>
      <c r="CB86">
        <v>1.7303729999999999</v>
      </c>
      <c r="CC86">
        <v>0.53120069999999997</v>
      </c>
      <c r="CD86">
        <v>1.3883529999999999</v>
      </c>
      <c r="CE86">
        <v>1.705443</v>
      </c>
      <c r="CF86">
        <v>0.69695530000000006</v>
      </c>
      <c r="CG86">
        <v>9.3222600000000003E-2</v>
      </c>
      <c r="CH86">
        <v>-0.89677910000000005</v>
      </c>
      <c r="CI86">
        <v>0.32178279999999998</v>
      </c>
      <c r="CJ86">
        <v>0.23446</v>
      </c>
      <c r="CK86">
        <v>2.2275230000000001</v>
      </c>
      <c r="CL86">
        <v>3.4338820000000001</v>
      </c>
      <c r="CM86">
        <v>4.9241760000000001</v>
      </c>
      <c r="CN86">
        <v>16.96771</v>
      </c>
      <c r="CO86">
        <v>14.62703</v>
      </c>
      <c r="CP86">
        <v>13.35744</v>
      </c>
      <c r="CQ86">
        <v>12.555009999999999</v>
      </c>
      <c r="CR86">
        <v>-3.3709709999999999</v>
      </c>
      <c r="CS86">
        <v>-5.1607240000000001</v>
      </c>
      <c r="CT86">
        <v>-4.6753239999999998</v>
      </c>
      <c r="CU86">
        <v>-4.0430299999999999</v>
      </c>
      <c r="CV86">
        <v>-3.6022639999999999</v>
      </c>
      <c r="CW86">
        <v>-3.3751920000000002</v>
      </c>
      <c r="CX86">
        <v>2.6165080000000001</v>
      </c>
      <c r="CY86">
        <v>2.3936790000000001</v>
      </c>
      <c r="CZ86">
        <v>2.2812749999999999</v>
      </c>
      <c r="DA86">
        <v>1.0953090000000001</v>
      </c>
      <c r="DB86">
        <v>1.9664779999999999</v>
      </c>
      <c r="DC86">
        <v>2.2941799999999999</v>
      </c>
      <c r="DD86">
        <v>1.2942359999999999</v>
      </c>
      <c r="DE86">
        <v>0.70376510000000003</v>
      </c>
      <c r="DF86">
        <v>-0.27977570000000002</v>
      </c>
      <c r="DG86">
        <v>0.94699480000000003</v>
      </c>
      <c r="DH86">
        <v>0.81543589999999999</v>
      </c>
      <c r="DI86">
        <v>2.774362</v>
      </c>
      <c r="DJ86">
        <v>3.9692050000000001</v>
      </c>
      <c r="DK86">
        <v>5.4598589999999998</v>
      </c>
      <c r="DL86">
        <v>17.509540000000001</v>
      </c>
      <c r="DM86">
        <v>15.17487</v>
      </c>
      <c r="DN86">
        <v>13.9079</v>
      </c>
      <c r="DO86">
        <v>13.105230000000001</v>
      </c>
      <c r="DP86">
        <v>-2.8190119999999999</v>
      </c>
      <c r="DQ86">
        <v>-4.6093919999999997</v>
      </c>
      <c r="DR86">
        <v>-4.1251689999999996</v>
      </c>
      <c r="DS86">
        <v>-3.4968650000000001</v>
      </c>
      <c r="DT86">
        <v>-3.0622910000000001</v>
      </c>
      <c r="DU86">
        <v>-2.8362500000000002</v>
      </c>
      <c r="DV86">
        <v>3.3926560000000001</v>
      </c>
      <c r="DW86">
        <v>3.1749999999999998</v>
      </c>
      <c r="DX86">
        <v>3.076689</v>
      </c>
      <c r="DY86">
        <v>1.909791</v>
      </c>
      <c r="DZ86">
        <v>2.8012000000000001</v>
      </c>
      <c r="EA86">
        <v>3.1442230000000002</v>
      </c>
      <c r="EB86">
        <v>2.1566149999999999</v>
      </c>
      <c r="EC86">
        <v>1.585291</v>
      </c>
      <c r="ED86">
        <v>0.61107900000000004</v>
      </c>
      <c r="EE86">
        <v>1.849702</v>
      </c>
      <c r="EF86">
        <v>1.6542730000000001</v>
      </c>
      <c r="EG86">
        <v>3.5639110000000001</v>
      </c>
      <c r="EH86">
        <v>4.7421259999999998</v>
      </c>
      <c r="EI86">
        <v>6.2332989999999997</v>
      </c>
      <c r="EJ86">
        <v>18.29186</v>
      </c>
      <c r="EK86">
        <v>15.965859999999999</v>
      </c>
      <c r="EL86">
        <v>14.702680000000001</v>
      </c>
      <c r="EM86">
        <v>13.899649999999999</v>
      </c>
      <c r="EN86">
        <v>-2.0220720000000001</v>
      </c>
      <c r="EO86">
        <v>-3.8133569999999999</v>
      </c>
      <c r="EP86">
        <v>-3.3308330000000002</v>
      </c>
      <c r="EQ86">
        <v>-2.7082890000000002</v>
      </c>
      <c r="ER86">
        <v>-2.2826550000000001</v>
      </c>
      <c r="ES86">
        <v>-2.0581040000000002</v>
      </c>
      <c r="ET86">
        <v>79.700339999999997</v>
      </c>
      <c r="EU86">
        <v>79.08963</v>
      </c>
      <c r="EV86">
        <v>78.640050000000002</v>
      </c>
      <c r="EW86">
        <v>78.031589999999994</v>
      </c>
      <c r="EX86">
        <v>77.667000000000002</v>
      </c>
      <c r="EY86">
        <v>77.300839999999994</v>
      </c>
      <c r="EZ86">
        <v>76.809640000000002</v>
      </c>
      <c r="FA86">
        <v>77.153760000000005</v>
      </c>
      <c r="FB86">
        <v>78.886359999999996</v>
      </c>
      <c r="FC86">
        <v>81.914240000000007</v>
      </c>
      <c r="FD86">
        <v>85.382270000000005</v>
      </c>
      <c r="FE86">
        <v>87.862809999999996</v>
      </c>
      <c r="FF86">
        <v>88.800179999999997</v>
      </c>
      <c r="FG86">
        <v>89.597800000000007</v>
      </c>
      <c r="FH86">
        <v>90.008089999999996</v>
      </c>
      <c r="FI86">
        <v>90.020769999999999</v>
      </c>
      <c r="FJ86">
        <v>89.945459999999997</v>
      </c>
      <c r="FK86">
        <v>88.29504</v>
      </c>
      <c r="FL86">
        <v>86.680369999999996</v>
      </c>
      <c r="FM86">
        <v>85.698160000000001</v>
      </c>
      <c r="FN86">
        <v>83.670680000000004</v>
      </c>
      <c r="FO86">
        <v>82.706180000000003</v>
      </c>
      <c r="FP86">
        <v>82.011600000000001</v>
      </c>
      <c r="FQ86">
        <v>80.74915</v>
      </c>
      <c r="FR86">
        <v>343</v>
      </c>
      <c r="FS86">
        <v>0.1435931</v>
      </c>
      <c r="FT86">
        <v>1</v>
      </c>
    </row>
    <row r="87" spans="1:176" x14ac:dyDescent="0.2">
      <c r="A87" t="s">
        <v>234</v>
      </c>
      <c r="B87" t="s">
        <v>230</v>
      </c>
      <c r="C87" s="68">
        <v>41521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</row>
    <row r="88" spans="1:176" x14ac:dyDescent="0.2">
      <c r="A88" t="s">
        <v>234</v>
      </c>
      <c r="B88" t="s">
        <v>230</v>
      </c>
      <c r="C88" s="68">
        <v>41523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</row>
    <row r="89" spans="1:176" x14ac:dyDescent="0.2">
      <c r="A89" t="s">
        <v>234</v>
      </c>
      <c r="B89" t="s">
        <v>230</v>
      </c>
      <c r="C89" s="68">
        <v>41526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</row>
    <row r="90" spans="1:176" x14ac:dyDescent="0.2">
      <c r="A90" t="s">
        <v>234</v>
      </c>
      <c r="B90" t="s">
        <v>230</v>
      </c>
      <c r="C90" s="68">
        <v>41564</v>
      </c>
      <c r="D90">
        <v>420</v>
      </c>
      <c r="E90">
        <v>420</v>
      </c>
      <c r="F90">
        <v>81.370369999999994</v>
      </c>
      <c r="G90">
        <v>79.365110000000001</v>
      </c>
      <c r="H90">
        <v>77.147099999999995</v>
      </c>
      <c r="I90">
        <v>77.78922</v>
      </c>
      <c r="J90">
        <v>80.420209999999997</v>
      </c>
      <c r="K90">
        <v>84.567210000000003</v>
      </c>
      <c r="L90">
        <v>91.17886</v>
      </c>
      <c r="M90">
        <v>96.262150000000005</v>
      </c>
      <c r="N90">
        <v>103.2901</v>
      </c>
      <c r="O90">
        <v>106.15349999999999</v>
      </c>
      <c r="P90">
        <v>113.8185</v>
      </c>
      <c r="Q90">
        <v>116.0615</v>
      </c>
      <c r="R90">
        <v>118.2189</v>
      </c>
      <c r="S90">
        <v>121.1606</v>
      </c>
      <c r="T90">
        <v>122.61360000000001</v>
      </c>
      <c r="U90">
        <v>124.6294</v>
      </c>
      <c r="V90">
        <v>126.1601</v>
      </c>
      <c r="W90">
        <v>127.6833</v>
      </c>
      <c r="X90">
        <v>128.13640000000001</v>
      </c>
      <c r="Y90">
        <v>127.43389999999999</v>
      </c>
      <c r="Z90">
        <v>123.2474</v>
      </c>
      <c r="AA90">
        <v>110.1114</v>
      </c>
      <c r="AB90">
        <v>97.150300000000001</v>
      </c>
      <c r="AC90">
        <v>86.943809999999999</v>
      </c>
      <c r="AD90">
        <v>-2.275938</v>
      </c>
      <c r="AE90">
        <v>-0.54808060000000003</v>
      </c>
      <c r="AF90">
        <v>-1.188024</v>
      </c>
      <c r="AG90">
        <v>0.14583309999999999</v>
      </c>
      <c r="AH90">
        <v>-0.31432110000000002</v>
      </c>
      <c r="AI90">
        <v>-0.88996629999999999</v>
      </c>
      <c r="AJ90">
        <v>-2.1135459999999999</v>
      </c>
      <c r="AK90">
        <v>-0.45637709999999998</v>
      </c>
      <c r="AL90">
        <v>1.4075169999999999</v>
      </c>
      <c r="AM90">
        <v>2.8180909999999999</v>
      </c>
      <c r="AN90">
        <v>-0.25728620000000002</v>
      </c>
      <c r="AO90">
        <v>-3.5798459999999999</v>
      </c>
      <c r="AP90">
        <v>2.516823</v>
      </c>
      <c r="AQ90">
        <v>28.330380000000002</v>
      </c>
      <c r="AR90">
        <v>26.81174</v>
      </c>
      <c r="AS90">
        <v>5.2134799999999997</v>
      </c>
      <c r="AT90">
        <v>-2.1327560000000001</v>
      </c>
      <c r="AU90">
        <v>-2.9387750000000001</v>
      </c>
      <c r="AV90">
        <v>-4.192526</v>
      </c>
      <c r="AW90">
        <v>-2.8751859999999998</v>
      </c>
      <c r="AX90">
        <v>-2.1820490000000001</v>
      </c>
      <c r="AY90">
        <v>0.53838549999999996</v>
      </c>
      <c r="AZ90">
        <v>1.25421</v>
      </c>
      <c r="BA90">
        <v>-0.87830039999999998</v>
      </c>
      <c r="BB90">
        <v>-1.3159670000000001</v>
      </c>
      <c r="BC90">
        <v>0.41893160000000002</v>
      </c>
      <c r="BD90">
        <v>-0.21784339999999999</v>
      </c>
      <c r="BE90">
        <v>1.111432</v>
      </c>
      <c r="BF90">
        <v>0.64752259999999995</v>
      </c>
      <c r="BG90">
        <v>6.9903599999999996E-2</v>
      </c>
      <c r="BH90">
        <v>-1.153861</v>
      </c>
      <c r="BI90">
        <v>0.50236460000000005</v>
      </c>
      <c r="BJ90">
        <v>2.3642919999999998</v>
      </c>
      <c r="BK90">
        <v>3.7753299999999999</v>
      </c>
      <c r="BL90">
        <v>0.70133000000000001</v>
      </c>
      <c r="BM90">
        <v>-2.6196489999999999</v>
      </c>
      <c r="BN90">
        <v>3.4723649999999999</v>
      </c>
      <c r="BO90">
        <v>29.282579999999999</v>
      </c>
      <c r="BP90">
        <v>27.763449999999999</v>
      </c>
      <c r="BQ90">
        <v>6.1647449999999999</v>
      </c>
      <c r="BR90">
        <v>-1.180952</v>
      </c>
      <c r="BS90">
        <v>-1.9878199999999999</v>
      </c>
      <c r="BT90">
        <v>-3.241403</v>
      </c>
      <c r="BU90">
        <v>-1.924752</v>
      </c>
      <c r="BV90">
        <v>-1.2315130000000001</v>
      </c>
      <c r="BW90">
        <v>1.490132</v>
      </c>
      <c r="BX90">
        <v>2.2100529999999998</v>
      </c>
      <c r="BY90">
        <v>7.8394599999999995E-2</v>
      </c>
      <c r="BZ90">
        <v>-0.6510939</v>
      </c>
      <c r="CA90">
        <v>1.088681</v>
      </c>
      <c r="CB90">
        <v>0.45410080000000003</v>
      </c>
      <c r="CC90">
        <v>1.780203</v>
      </c>
      <c r="CD90">
        <v>1.313693</v>
      </c>
      <c r="CE90">
        <v>0.73470650000000004</v>
      </c>
      <c r="CF90">
        <v>-0.48918660000000003</v>
      </c>
      <c r="CG90">
        <v>1.1663859999999999</v>
      </c>
      <c r="CH90">
        <v>3.0269520000000001</v>
      </c>
      <c r="CI90">
        <v>4.4383109999999997</v>
      </c>
      <c r="CJ90">
        <v>1.365265</v>
      </c>
      <c r="CK90">
        <v>-1.95462</v>
      </c>
      <c r="CL90">
        <v>4.1341710000000003</v>
      </c>
      <c r="CM90">
        <v>29.942070000000001</v>
      </c>
      <c r="CN90">
        <v>28.422599999999999</v>
      </c>
      <c r="CO90">
        <v>6.823588</v>
      </c>
      <c r="CP90">
        <v>-0.52173550000000002</v>
      </c>
      <c r="CQ90">
        <v>-1.3291919999999999</v>
      </c>
      <c r="CR90">
        <v>-2.5826579999999999</v>
      </c>
      <c r="CS90">
        <v>-1.2664839999999999</v>
      </c>
      <c r="CT90">
        <v>-0.57317479999999998</v>
      </c>
      <c r="CU90">
        <v>2.1493090000000001</v>
      </c>
      <c r="CV90">
        <v>2.8720669999999999</v>
      </c>
      <c r="CW90">
        <v>0.74099859999999995</v>
      </c>
      <c r="CX90">
        <v>1.37792E-2</v>
      </c>
      <c r="CY90">
        <v>1.7584310000000001</v>
      </c>
      <c r="CZ90">
        <v>1.126045</v>
      </c>
      <c r="DA90">
        <v>2.4489740000000002</v>
      </c>
      <c r="DB90">
        <v>1.9798629999999999</v>
      </c>
      <c r="DC90">
        <v>1.3995089999999999</v>
      </c>
      <c r="DD90">
        <v>0.17548800000000001</v>
      </c>
      <c r="DE90">
        <v>1.830408</v>
      </c>
      <c r="DF90">
        <v>3.6896110000000002</v>
      </c>
      <c r="DG90">
        <v>5.1012919999999999</v>
      </c>
      <c r="DH90">
        <v>2.0291990000000002</v>
      </c>
      <c r="DI90">
        <v>-1.28959</v>
      </c>
      <c r="DJ90">
        <v>4.7959759999999996</v>
      </c>
      <c r="DK90">
        <v>30.601569999999999</v>
      </c>
      <c r="DL90">
        <v>29.08175</v>
      </c>
      <c r="DM90">
        <v>7.4824310000000001</v>
      </c>
      <c r="DN90">
        <v>0.13748109999999999</v>
      </c>
      <c r="DO90">
        <v>-0.67056360000000004</v>
      </c>
      <c r="DP90">
        <v>-1.923913</v>
      </c>
      <c r="DQ90">
        <v>-0.60821570000000003</v>
      </c>
      <c r="DR90">
        <v>8.51634E-2</v>
      </c>
      <c r="DS90">
        <v>2.8084859999999998</v>
      </c>
      <c r="DT90">
        <v>3.5340820000000002</v>
      </c>
      <c r="DU90">
        <v>1.4036029999999999</v>
      </c>
      <c r="DV90">
        <v>0.97375040000000002</v>
      </c>
      <c r="DW90">
        <v>2.7254429999999998</v>
      </c>
      <c r="DX90">
        <v>2.0962260000000001</v>
      </c>
      <c r="DY90">
        <v>3.414574</v>
      </c>
      <c r="DZ90">
        <v>2.9417059999999999</v>
      </c>
      <c r="EA90">
        <v>2.3593790000000001</v>
      </c>
      <c r="EB90">
        <v>1.1351720000000001</v>
      </c>
      <c r="EC90">
        <v>2.7891499999999998</v>
      </c>
      <c r="ED90">
        <v>4.6463869999999998</v>
      </c>
      <c r="EE90">
        <v>6.0585300000000002</v>
      </c>
      <c r="EF90">
        <v>2.9878149999999999</v>
      </c>
      <c r="EG90">
        <v>-0.32939360000000001</v>
      </c>
      <c r="EH90">
        <v>5.751519</v>
      </c>
      <c r="EI90">
        <v>31.55377</v>
      </c>
      <c r="EJ90">
        <v>30.033449999999998</v>
      </c>
      <c r="EK90">
        <v>8.4336959999999994</v>
      </c>
      <c r="EL90">
        <v>1.0892850000000001</v>
      </c>
      <c r="EM90">
        <v>0.280391</v>
      </c>
      <c r="EN90">
        <v>-0.97279009999999999</v>
      </c>
      <c r="EO90">
        <v>0.34221859999999998</v>
      </c>
      <c r="EP90">
        <v>1.0356989999999999</v>
      </c>
      <c r="EQ90">
        <v>3.7602329999999999</v>
      </c>
      <c r="ER90">
        <v>4.4899250000000004</v>
      </c>
      <c r="ES90">
        <v>2.3602979999999998</v>
      </c>
      <c r="ET90">
        <v>64.123999999999995</v>
      </c>
      <c r="EU90">
        <v>62.719720000000002</v>
      </c>
      <c r="EV90">
        <v>61.23516</v>
      </c>
      <c r="EW90">
        <v>60.0276</v>
      </c>
      <c r="EX90">
        <v>59.392699999999998</v>
      </c>
      <c r="EY90">
        <v>58.597790000000003</v>
      </c>
      <c r="EZ90">
        <v>57.653129999999997</v>
      </c>
      <c r="FA90">
        <v>57.865250000000003</v>
      </c>
      <c r="FB90">
        <v>58.555689999999998</v>
      </c>
      <c r="FC90">
        <v>62.263150000000003</v>
      </c>
      <c r="FD90">
        <v>68.020809999999997</v>
      </c>
      <c r="FE90">
        <v>72.432010000000005</v>
      </c>
      <c r="FF90">
        <v>75.853840000000005</v>
      </c>
      <c r="FG90">
        <v>77.078339999999997</v>
      </c>
      <c r="FH90">
        <v>77.732990000000001</v>
      </c>
      <c r="FI90">
        <v>78.871939999999995</v>
      </c>
      <c r="FJ90">
        <v>78.666470000000004</v>
      </c>
      <c r="FK90">
        <v>77.844250000000002</v>
      </c>
      <c r="FL90">
        <v>75.330470000000005</v>
      </c>
      <c r="FM90">
        <v>71.684290000000004</v>
      </c>
      <c r="FN90">
        <v>69.013239999999996</v>
      </c>
      <c r="FO90">
        <v>67.1524</v>
      </c>
      <c r="FP90">
        <v>65.545069999999996</v>
      </c>
      <c r="FQ90">
        <v>63.840940000000003</v>
      </c>
      <c r="FR90">
        <v>411</v>
      </c>
      <c r="FS90">
        <v>0.116577</v>
      </c>
      <c r="FT90">
        <v>1</v>
      </c>
    </row>
    <row r="91" spans="1:176" x14ac:dyDescent="0.2">
      <c r="A91" t="s">
        <v>234</v>
      </c>
      <c r="B91" t="s">
        <v>230</v>
      </c>
      <c r="C91" s="68" t="s">
        <v>2</v>
      </c>
      <c r="D91">
        <v>306.75</v>
      </c>
      <c r="E91">
        <v>306.75</v>
      </c>
      <c r="F91">
        <v>60.195279999999997</v>
      </c>
      <c r="G91">
        <v>58.081040000000002</v>
      </c>
      <c r="H91">
        <v>56.574820000000003</v>
      </c>
      <c r="I91">
        <v>57.221449999999997</v>
      </c>
      <c r="J91">
        <v>59.039619999999999</v>
      </c>
      <c r="K91">
        <v>62.070540000000001</v>
      </c>
      <c r="L91">
        <v>66.564769999999996</v>
      </c>
      <c r="M91">
        <v>71.784210000000002</v>
      </c>
      <c r="N91">
        <v>77.735100000000003</v>
      </c>
      <c r="O91">
        <v>81.301159999999996</v>
      </c>
      <c r="P91">
        <v>87.795829999999995</v>
      </c>
      <c r="Q91">
        <v>90.352239999999995</v>
      </c>
      <c r="R91">
        <v>91.601550000000003</v>
      </c>
      <c r="S91">
        <v>92.867410000000007</v>
      </c>
      <c r="T91">
        <v>93.050659999999993</v>
      </c>
      <c r="U91">
        <v>93.674350000000004</v>
      </c>
      <c r="V91">
        <v>94.223349999999996</v>
      </c>
      <c r="W91">
        <v>94.607410000000002</v>
      </c>
      <c r="X91">
        <v>94.265460000000004</v>
      </c>
      <c r="Y91">
        <v>94.555790000000002</v>
      </c>
      <c r="Z91">
        <v>92.052570000000003</v>
      </c>
      <c r="AA91">
        <v>82.171109999999999</v>
      </c>
      <c r="AB91">
        <v>72.278660000000002</v>
      </c>
      <c r="AC91">
        <v>64.532939999999996</v>
      </c>
      <c r="AD91">
        <v>-1.4864790000000001</v>
      </c>
      <c r="AE91">
        <v>-0.36207600000000001</v>
      </c>
      <c r="AF91">
        <v>-0.44943529999999998</v>
      </c>
      <c r="AG91">
        <v>-0.59196669999999996</v>
      </c>
      <c r="AH91">
        <v>-0.24243590000000001</v>
      </c>
      <c r="AI91">
        <v>-0.28301680000000001</v>
      </c>
      <c r="AJ91">
        <v>-1.273172</v>
      </c>
      <c r="AK91">
        <v>-0.82518709999999995</v>
      </c>
      <c r="AL91">
        <v>-0.96271629999999997</v>
      </c>
      <c r="AM91">
        <v>-0.1492648</v>
      </c>
      <c r="AN91">
        <v>-1.1335489999999999</v>
      </c>
      <c r="AO91">
        <v>-1.0909279999999999</v>
      </c>
      <c r="AP91">
        <v>1.087361</v>
      </c>
      <c r="AQ91">
        <v>10.53772</v>
      </c>
      <c r="AR91">
        <v>17.24211</v>
      </c>
      <c r="AS91">
        <v>10.904629999999999</v>
      </c>
      <c r="AT91">
        <v>8.6090319999999991</v>
      </c>
      <c r="AU91">
        <v>6.107532</v>
      </c>
      <c r="AV91">
        <v>-2.0613950000000001</v>
      </c>
      <c r="AW91">
        <v>-2.861901</v>
      </c>
      <c r="AX91">
        <v>-2.3747150000000001</v>
      </c>
      <c r="AY91">
        <v>-1.674993</v>
      </c>
      <c r="AZ91">
        <v>-1.3501730000000001</v>
      </c>
      <c r="BA91">
        <v>-2.029264</v>
      </c>
      <c r="BB91">
        <v>-0.74246670000000003</v>
      </c>
      <c r="BC91">
        <v>0.38619039999999999</v>
      </c>
      <c r="BD91">
        <v>0.30445559999999999</v>
      </c>
      <c r="BE91">
        <v>0.16583210000000001</v>
      </c>
      <c r="BF91">
        <v>0.51996710000000002</v>
      </c>
      <c r="BG91">
        <v>0.48309580000000002</v>
      </c>
      <c r="BH91">
        <v>-0.5040017</v>
      </c>
      <c r="BI91">
        <v>-5.1783999999999997E-2</v>
      </c>
      <c r="BJ91">
        <v>-0.1872201</v>
      </c>
      <c r="BK91">
        <v>0.63004150000000003</v>
      </c>
      <c r="BL91">
        <v>-0.37120019999999998</v>
      </c>
      <c r="BM91">
        <v>-0.34074559999999998</v>
      </c>
      <c r="BN91">
        <v>1.830797</v>
      </c>
      <c r="BO91">
        <v>11.279859999999999</v>
      </c>
      <c r="BP91">
        <v>17.986499999999999</v>
      </c>
      <c r="BQ91">
        <v>11.65082</v>
      </c>
      <c r="BR91">
        <v>9.3561870000000003</v>
      </c>
      <c r="BS91">
        <v>6.8545429999999996</v>
      </c>
      <c r="BT91">
        <v>-1.313458</v>
      </c>
      <c r="BU91">
        <v>-2.1141999999999999</v>
      </c>
      <c r="BV91">
        <v>-1.627156</v>
      </c>
      <c r="BW91">
        <v>-0.92753319999999995</v>
      </c>
      <c r="BX91">
        <v>-0.60341199999999995</v>
      </c>
      <c r="BY91">
        <v>-1.282035</v>
      </c>
      <c r="BZ91">
        <v>-0.2271658</v>
      </c>
      <c r="CA91">
        <v>0.90443750000000001</v>
      </c>
      <c r="CB91">
        <v>0.82659819999999995</v>
      </c>
      <c r="CC91">
        <v>0.6906812</v>
      </c>
      <c r="CD91">
        <v>1.0480050000000001</v>
      </c>
      <c r="CE91">
        <v>1.013703</v>
      </c>
      <c r="CF91">
        <v>2.87234E-2</v>
      </c>
      <c r="CG91">
        <v>0.48387259999999999</v>
      </c>
      <c r="CH91">
        <v>0.34988629999999998</v>
      </c>
      <c r="CI91">
        <v>1.1697869999999999</v>
      </c>
      <c r="CJ91">
        <v>0.15680060000000001</v>
      </c>
      <c r="CK91">
        <v>0.17882870000000001</v>
      </c>
      <c r="CL91">
        <v>2.3456990000000002</v>
      </c>
      <c r="CM91">
        <v>11.79386</v>
      </c>
      <c r="CN91">
        <v>18.50206</v>
      </c>
      <c r="CO91">
        <v>12.167619999999999</v>
      </c>
      <c r="CP91">
        <v>9.8736650000000008</v>
      </c>
      <c r="CQ91">
        <v>7.3719200000000003</v>
      </c>
      <c r="CR91">
        <v>-0.79543969999999997</v>
      </c>
      <c r="CS91">
        <v>-1.596344</v>
      </c>
      <c r="CT91">
        <v>-1.109399</v>
      </c>
      <c r="CU91">
        <v>-0.4098445</v>
      </c>
      <c r="CV91">
        <v>-8.6207900000000004E-2</v>
      </c>
      <c r="CW91">
        <v>-0.76450640000000003</v>
      </c>
      <c r="CX91">
        <v>0.28813509999999998</v>
      </c>
      <c r="CY91">
        <v>1.422685</v>
      </c>
      <c r="CZ91">
        <v>1.348741</v>
      </c>
      <c r="DA91">
        <v>1.21553</v>
      </c>
      <c r="DB91">
        <v>1.5760430000000001</v>
      </c>
      <c r="DC91">
        <v>1.5443100000000001</v>
      </c>
      <c r="DD91">
        <v>0.56144850000000002</v>
      </c>
      <c r="DE91">
        <v>1.0195289999999999</v>
      </c>
      <c r="DF91">
        <v>0.88699260000000002</v>
      </c>
      <c r="DG91">
        <v>1.7095320000000001</v>
      </c>
      <c r="DH91">
        <v>0.68480129999999995</v>
      </c>
      <c r="DI91">
        <v>0.69840310000000005</v>
      </c>
      <c r="DJ91">
        <v>2.8606009999999999</v>
      </c>
      <c r="DK91">
        <v>12.30786</v>
      </c>
      <c r="DL91">
        <v>19.01763</v>
      </c>
      <c r="DM91">
        <v>12.684430000000001</v>
      </c>
      <c r="DN91">
        <v>10.39114</v>
      </c>
      <c r="DO91">
        <v>7.889297</v>
      </c>
      <c r="DP91">
        <v>-0.27742080000000002</v>
      </c>
      <c r="DQ91">
        <v>-1.078489</v>
      </c>
      <c r="DR91">
        <v>-0.59164130000000004</v>
      </c>
      <c r="DS91">
        <v>0.1078441</v>
      </c>
      <c r="DT91">
        <v>0.4309963</v>
      </c>
      <c r="DU91">
        <v>-0.24697759999999999</v>
      </c>
      <c r="DV91">
        <v>1.0321480000000001</v>
      </c>
      <c r="DW91">
        <v>2.1709510000000001</v>
      </c>
      <c r="DX91">
        <v>2.1026319999999998</v>
      </c>
      <c r="DY91">
        <v>1.9733290000000001</v>
      </c>
      <c r="DZ91">
        <v>2.3384459999999998</v>
      </c>
      <c r="EA91">
        <v>2.3104230000000001</v>
      </c>
      <c r="EB91">
        <v>1.330619</v>
      </c>
      <c r="EC91">
        <v>1.792932</v>
      </c>
      <c r="ED91">
        <v>1.6624890000000001</v>
      </c>
      <c r="EE91">
        <v>2.4888379999999999</v>
      </c>
      <c r="EF91">
        <v>1.4471510000000001</v>
      </c>
      <c r="EG91">
        <v>1.4485859999999999</v>
      </c>
      <c r="EH91">
        <v>3.6040380000000001</v>
      </c>
      <c r="EI91">
        <v>13.05</v>
      </c>
      <c r="EJ91">
        <v>19.76202</v>
      </c>
      <c r="EK91">
        <v>13.43061</v>
      </c>
      <c r="EL91">
        <v>11.138299999999999</v>
      </c>
      <c r="EM91">
        <v>8.6363090000000007</v>
      </c>
      <c r="EN91">
        <v>0.47051609999999999</v>
      </c>
      <c r="EO91">
        <v>-0.3307872</v>
      </c>
      <c r="EP91">
        <v>0.1559179</v>
      </c>
      <c r="EQ91">
        <v>0.85530439999999996</v>
      </c>
      <c r="ER91">
        <v>1.1777569999999999</v>
      </c>
      <c r="ES91">
        <v>0.50025180000000002</v>
      </c>
      <c r="ET91">
        <v>73.558660000000003</v>
      </c>
      <c r="EU91">
        <v>72.395870000000002</v>
      </c>
      <c r="EV91">
        <v>71.319730000000007</v>
      </c>
      <c r="EW91">
        <v>70.643330000000006</v>
      </c>
      <c r="EX91">
        <v>69.923190000000005</v>
      </c>
      <c r="EY91">
        <v>69.228999999999999</v>
      </c>
      <c r="EZ91">
        <v>68.665080000000003</v>
      </c>
      <c r="FA91">
        <v>69.034279999999995</v>
      </c>
      <c r="FB91">
        <v>70.790819999999997</v>
      </c>
      <c r="FC91">
        <v>74.66</v>
      </c>
      <c r="FD91">
        <v>78.941749999999999</v>
      </c>
      <c r="FE91">
        <v>82.455439999999996</v>
      </c>
      <c r="FF91">
        <v>85.054720000000003</v>
      </c>
      <c r="FG91">
        <v>86.719350000000006</v>
      </c>
      <c r="FH91">
        <v>86.689639999999997</v>
      </c>
      <c r="FI91">
        <v>86.008790000000005</v>
      </c>
      <c r="FJ91">
        <v>85.578040000000001</v>
      </c>
      <c r="FK91">
        <v>84.923869999999994</v>
      </c>
      <c r="FL91">
        <v>83.622690000000006</v>
      </c>
      <c r="FM91">
        <v>81.298019999999994</v>
      </c>
      <c r="FN91">
        <v>79.054609999999997</v>
      </c>
      <c r="FO91">
        <v>77.838679999999997</v>
      </c>
      <c r="FP91">
        <v>76.745540000000005</v>
      </c>
      <c r="FQ91">
        <v>75.408900000000003</v>
      </c>
      <c r="FR91">
        <v>85.571399999999997</v>
      </c>
      <c r="FS91">
        <v>3.4231699999999997E-2</v>
      </c>
      <c r="FT91">
        <v>1</v>
      </c>
    </row>
    <row r="92" spans="1:176" x14ac:dyDescent="0.2">
      <c r="A92" t="s">
        <v>234</v>
      </c>
      <c r="B92" t="s">
        <v>232</v>
      </c>
      <c r="C92" s="68">
        <v>41396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</row>
    <row r="93" spans="1:176" x14ac:dyDescent="0.2">
      <c r="A93" t="s">
        <v>234</v>
      </c>
      <c r="B93" t="s">
        <v>232</v>
      </c>
      <c r="C93" s="68">
        <v>41407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</row>
    <row r="94" spans="1:176" x14ac:dyDescent="0.2">
      <c r="A94" t="s">
        <v>234</v>
      </c>
      <c r="B94" t="s">
        <v>232</v>
      </c>
      <c r="C94" s="68">
        <v>41415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126</v>
      </c>
      <c r="FS94">
        <v>0.31416470000000002</v>
      </c>
      <c r="FT94">
        <v>0</v>
      </c>
    </row>
    <row r="95" spans="1:176" x14ac:dyDescent="0.2">
      <c r="A95" t="s">
        <v>234</v>
      </c>
      <c r="B95" t="s">
        <v>232</v>
      </c>
      <c r="C95" s="68">
        <v>41452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</row>
    <row r="96" spans="1:176" x14ac:dyDescent="0.2">
      <c r="A96" t="s">
        <v>234</v>
      </c>
      <c r="B96" t="s">
        <v>232</v>
      </c>
      <c r="C96" s="68">
        <v>41453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</row>
    <row r="97" spans="1:176" x14ac:dyDescent="0.2">
      <c r="A97" t="s">
        <v>234</v>
      </c>
      <c r="B97" t="s">
        <v>232</v>
      </c>
      <c r="C97" s="68">
        <v>41456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</row>
    <row r="98" spans="1:176" x14ac:dyDescent="0.2">
      <c r="A98" t="s">
        <v>234</v>
      </c>
      <c r="B98" t="s">
        <v>232</v>
      </c>
      <c r="C98" s="68">
        <v>41457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</row>
    <row r="99" spans="1:176" x14ac:dyDescent="0.2">
      <c r="A99" t="s">
        <v>234</v>
      </c>
      <c r="B99" t="s">
        <v>232</v>
      </c>
      <c r="C99" s="68">
        <v>41486</v>
      </c>
      <c r="D99">
        <v>108</v>
      </c>
      <c r="E99">
        <v>129</v>
      </c>
      <c r="F99">
        <v>18.174209999999999</v>
      </c>
      <c r="G99">
        <v>17.518429999999999</v>
      </c>
      <c r="H99">
        <v>16.933620000000001</v>
      </c>
      <c r="I99">
        <v>17.02018</v>
      </c>
      <c r="J99">
        <v>17.550730000000001</v>
      </c>
      <c r="K99">
        <v>18.432569999999998</v>
      </c>
      <c r="L99">
        <v>19.724409999999999</v>
      </c>
      <c r="M99">
        <v>20.985389999999999</v>
      </c>
      <c r="N99">
        <v>22.233319999999999</v>
      </c>
      <c r="O99">
        <v>24.57582</v>
      </c>
      <c r="P99">
        <v>27.290469999999999</v>
      </c>
      <c r="Q99">
        <v>26.880500000000001</v>
      </c>
      <c r="R99">
        <v>26.7011</v>
      </c>
      <c r="S99">
        <v>26.93413</v>
      </c>
      <c r="T99">
        <v>26.78434</v>
      </c>
      <c r="U99">
        <v>27.016120000000001</v>
      </c>
      <c r="V99">
        <v>26.795089999999998</v>
      </c>
      <c r="W99">
        <v>26.381900000000002</v>
      </c>
      <c r="X99">
        <v>26.889990000000001</v>
      </c>
      <c r="Y99">
        <v>27.39809</v>
      </c>
      <c r="Z99">
        <v>27.05819</v>
      </c>
      <c r="AA99">
        <v>23.48451</v>
      </c>
      <c r="AB99">
        <v>20.29373</v>
      </c>
      <c r="AC99">
        <v>18.72709</v>
      </c>
      <c r="AD99">
        <v>-1.2417260000000001</v>
      </c>
      <c r="AE99">
        <v>-1.2822210000000001</v>
      </c>
      <c r="AF99">
        <v>-1.5269010000000001</v>
      </c>
      <c r="AG99">
        <v>-1.0484</v>
      </c>
      <c r="AH99">
        <v>-0.80696469999999998</v>
      </c>
      <c r="AI99">
        <v>-0.4877031</v>
      </c>
      <c r="AJ99">
        <v>-0.58939660000000005</v>
      </c>
      <c r="AK99">
        <v>7.6998399999999995E-2</v>
      </c>
      <c r="AL99">
        <v>0.80541370000000001</v>
      </c>
      <c r="AM99">
        <v>0.49765860000000001</v>
      </c>
      <c r="AN99">
        <v>0.35207149999999998</v>
      </c>
      <c r="AO99">
        <v>-0.58717710000000001</v>
      </c>
      <c r="AP99">
        <v>-2.9607269999999999</v>
      </c>
      <c r="AQ99">
        <v>-3.083933</v>
      </c>
      <c r="AR99">
        <v>-3.0560719999999999</v>
      </c>
      <c r="AS99">
        <v>-1.8133049999999999</v>
      </c>
      <c r="AT99">
        <v>3.234909</v>
      </c>
      <c r="AU99">
        <v>-0.23103650000000001</v>
      </c>
      <c r="AV99">
        <v>-0.98407849999999997</v>
      </c>
      <c r="AW99">
        <v>-0.38033850000000002</v>
      </c>
      <c r="AX99">
        <v>-0.62484680000000004</v>
      </c>
      <c r="AY99">
        <v>-0.5145168</v>
      </c>
      <c r="AZ99">
        <v>-1.0285150000000001</v>
      </c>
      <c r="BA99">
        <v>-1.194439</v>
      </c>
      <c r="BB99">
        <v>-0.84994519999999996</v>
      </c>
      <c r="BC99">
        <v>-0.88875720000000002</v>
      </c>
      <c r="BD99">
        <v>-1.1332709999999999</v>
      </c>
      <c r="BE99">
        <v>-0.65576670000000004</v>
      </c>
      <c r="BF99">
        <v>-0.41498570000000001</v>
      </c>
      <c r="BG99">
        <v>-9.6098199999999995E-2</v>
      </c>
      <c r="BH99">
        <v>-0.198048</v>
      </c>
      <c r="BI99">
        <v>0.46821380000000001</v>
      </c>
      <c r="BJ99">
        <v>1.1965509999999999</v>
      </c>
      <c r="BK99">
        <v>0.88880840000000005</v>
      </c>
      <c r="BL99">
        <v>0.74354370000000003</v>
      </c>
      <c r="BM99">
        <v>-0.1948405</v>
      </c>
      <c r="BN99">
        <v>-2.5680809999999998</v>
      </c>
      <c r="BO99">
        <v>-2.691827</v>
      </c>
      <c r="BP99">
        <v>-2.664234</v>
      </c>
      <c r="BQ99">
        <v>-1.4217660000000001</v>
      </c>
      <c r="BR99">
        <v>3.6263939999999999</v>
      </c>
      <c r="BS99">
        <v>0.16041720000000001</v>
      </c>
      <c r="BT99">
        <v>-0.59259689999999998</v>
      </c>
      <c r="BU99">
        <v>1.13206E-2</v>
      </c>
      <c r="BV99">
        <v>-0.2325729</v>
      </c>
      <c r="BW99">
        <v>-0.1226256</v>
      </c>
      <c r="BX99">
        <v>-0.63657249999999999</v>
      </c>
      <c r="BY99">
        <v>-0.80170839999999999</v>
      </c>
      <c r="BZ99">
        <v>-0.57859890000000003</v>
      </c>
      <c r="CA99">
        <v>-0.61624509999999999</v>
      </c>
      <c r="CB99">
        <v>-0.86064419999999997</v>
      </c>
      <c r="CC99">
        <v>-0.38383</v>
      </c>
      <c r="CD99">
        <v>-0.1435023</v>
      </c>
      <c r="CE99">
        <v>0.17512620000000001</v>
      </c>
      <c r="CF99">
        <v>7.2998900000000005E-2</v>
      </c>
      <c r="CG99">
        <v>0.7391683</v>
      </c>
      <c r="CH99">
        <v>1.4674510000000001</v>
      </c>
      <c r="CI99">
        <v>1.1597170000000001</v>
      </c>
      <c r="CJ99">
        <v>1.0146759999999999</v>
      </c>
      <c r="CK99">
        <v>7.6890700000000006E-2</v>
      </c>
      <c r="CL99">
        <v>-2.296135</v>
      </c>
      <c r="CM99">
        <v>-2.4202560000000002</v>
      </c>
      <c r="CN99">
        <v>-2.3928479999999999</v>
      </c>
      <c r="CO99">
        <v>-1.150587</v>
      </c>
      <c r="CP99">
        <v>3.897535</v>
      </c>
      <c r="CQ99">
        <v>0.4315368</v>
      </c>
      <c r="CR99">
        <v>-0.32145800000000002</v>
      </c>
      <c r="CS99">
        <v>0.28258250000000001</v>
      </c>
      <c r="CT99">
        <v>3.9114700000000002E-2</v>
      </c>
      <c r="CU99">
        <v>0.14879709999999999</v>
      </c>
      <c r="CV99">
        <v>-0.3651142</v>
      </c>
      <c r="CW99">
        <v>-0.52970439999999996</v>
      </c>
      <c r="CX99">
        <v>-0.30725239999999998</v>
      </c>
      <c r="CY99">
        <v>-0.34373300000000001</v>
      </c>
      <c r="CZ99">
        <v>-0.58801720000000002</v>
      </c>
      <c r="DA99">
        <v>-0.1118933</v>
      </c>
      <c r="DB99">
        <v>0.12798119999999999</v>
      </c>
      <c r="DC99">
        <v>0.44635049999999998</v>
      </c>
      <c r="DD99">
        <v>0.34404580000000001</v>
      </c>
      <c r="DE99">
        <v>1.0101230000000001</v>
      </c>
      <c r="DF99">
        <v>1.738351</v>
      </c>
      <c r="DG99">
        <v>1.4306270000000001</v>
      </c>
      <c r="DH99">
        <v>1.285809</v>
      </c>
      <c r="DI99">
        <v>0.34862179999999998</v>
      </c>
      <c r="DJ99">
        <v>-2.0241889999999998</v>
      </c>
      <c r="DK99">
        <v>-2.148685</v>
      </c>
      <c r="DL99">
        <v>-2.1214620000000002</v>
      </c>
      <c r="DM99">
        <v>-0.87940810000000003</v>
      </c>
      <c r="DN99">
        <v>4.1686769999999997</v>
      </c>
      <c r="DO99">
        <v>0.70265639999999996</v>
      </c>
      <c r="DP99">
        <v>-5.0319099999999999E-2</v>
      </c>
      <c r="DQ99">
        <v>0.55384440000000001</v>
      </c>
      <c r="DR99">
        <v>0.31080239999999998</v>
      </c>
      <c r="DS99">
        <v>0.42021969999999997</v>
      </c>
      <c r="DT99">
        <v>-9.3656000000000003E-2</v>
      </c>
      <c r="DU99">
        <v>-0.2577004</v>
      </c>
      <c r="DV99">
        <v>8.4528699999999998E-2</v>
      </c>
      <c r="DW99">
        <v>4.97311E-2</v>
      </c>
      <c r="DX99">
        <v>-0.19438710000000001</v>
      </c>
      <c r="DY99">
        <v>0.28073999999999999</v>
      </c>
      <c r="DZ99">
        <v>0.51996010000000004</v>
      </c>
      <c r="EA99">
        <v>0.83795540000000002</v>
      </c>
      <c r="EB99">
        <v>0.7353944</v>
      </c>
      <c r="EC99">
        <v>1.401338</v>
      </c>
      <c r="ED99">
        <v>2.1294879999999998</v>
      </c>
      <c r="EE99">
        <v>1.8217760000000001</v>
      </c>
      <c r="EF99">
        <v>1.677281</v>
      </c>
      <c r="EG99">
        <v>0.74095849999999996</v>
      </c>
      <c r="EH99">
        <v>-1.631543</v>
      </c>
      <c r="EI99">
        <v>-1.7565789999999999</v>
      </c>
      <c r="EJ99">
        <v>-1.7296240000000001</v>
      </c>
      <c r="EK99">
        <v>-0.487869</v>
      </c>
      <c r="EL99">
        <v>4.560162</v>
      </c>
      <c r="EM99">
        <v>1.0941099999999999</v>
      </c>
      <c r="EN99">
        <v>0.34116249999999998</v>
      </c>
      <c r="EO99">
        <v>0.94550350000000005</v>
      </c>
      <c r="EP99">
        <v>0.70307620000000004</v>
      </c>
      <c r="EQ99">
        <v>0.81211089999999997</v>
      </c>
      <c r="ER99">
        <v>0.29828650000000001</v>
      </c>
      <c r="ES99">
        <v>0.13503019999999999</v>
      </c>
      <c r="ET99">
        <v>64.362939999999995</v>
      </c>
      <c r="EU99">
        <v>63.780909999999999</v>
      </c>
      <c r="EV99">
        <v>63.280250000000002</v>
      </c>
      <c r="EW99">
        <v>62.654319999999998</v>
      </c>
      <c r="EX99">
        <v>62.09713</v>
      </c>
      <c r="EY99">
        <v>61.989780000000003</v>
      </c>
      <c r="EZ99">
        <v>61.777169999999998</v>
      </c>
      <c r="FA99">
        <v>61.797519999999999</v>
      </c>
      <c r="FB99">
        <v>62.603679999999997</v>
      </c>
      <c r="FC99">
        <v>63.598619999999997</v>
      </c>
      <c r="FD99">
        <v>65.281779999999998</v>
      </c>
      <c r="FE99">
        <v>67.981120000000004</v>
      </c>
      <c r="FF99">
        <v>70.627780000000001</v>
      </c>
      <c r="FG99">
        <v>73.385869999999997</v>
      </c>
      <c r="FH99">
        <v>75.669039999999995</v>
      </c>
      <c r="FI99">
        <v>76.766229999999993</v>
      </c>
      <c r="FJ99">
        <v>76.322199999999995</v>
      </c>
      <c r="FK99">
        <v>76.163790000000006</v>
      </c>
      <c r="FL99">
        <v>74.583600000000004</v>
      </c>
      <c r="FM99">
        <v>72.103009999999998</v>
      </c>
      <c r="FN99">
        <v>68.581159999999997</v>
      </c>
      <c r="FO99">
        <v>65.900090000000006</v>
      </c>
      <c r="FP99">
        <v>64.424850000000006</v>
      </c>
      <c r="FQ99">
        <v>63.341320000000003</v>
      </c>
      <c r="FR99">
        <v>106</v>
      </c>
      <c r="FS99">
        <v>0.10275629999999999</v>
      </c>
      <c r="FT99">
        <v>1</v>
      </c>
    </row>
    <row r="100" spans="1:176" x14ac:dyDescent="0.2">
      <c r="A100" t="s">
        <v>234</v>
      </c>
      <c r="B100" t="s">
        <v>232</v>
      </c>
      <c r="C100" s="68">
        <v>41515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108</v>
      </c>
      <c r="FS100">
        <v>0.22092059999999999</v>
      </c>
      <c r="FT100">
        <v>0</v>
      </c>
    </row>
    <row r="101" spans="1:176" x14ac:dyDescent="0.2">
      <c r="A101" t="s">
        <v>234</v>
      </c>
      <c r="B101" t="s">
        <v>232</v>
      </c>
      <c r="C101" s="68">
        <v>41516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1</v>
      </c>
      <c r="FS101">
        <v>1</v>
      </c>
      <c r="FT101">
        <v>0</v>
      </c>
    </row>
    <row r="102" spans="1:176" x14ac:dyDescent="0.2">
      <c r="A102" t="s">
        <v>234</v>
      </c>
      <c r="B102" t="s">
        <v>232</v>
      </c>
      <c r="C102" s="68">
        <v>41521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</row>
    <row r="103" spans="1:176" x14ac:dyDescent="0.2">
      <c r="A103" t="s">
        <v>234</v>
      </c>
      <c r="B103" t="s">
        <v>232</v>
      </c>
      <c r="C103" s="68">
        <v>41523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</row>
    <row r="104" spans="1:176" x14ac:dyDescent="0.2">
      <c r="A104" t="s">
        <v>234</v>
      </c>
      <c r="B104" t="s">
        <v>232</v>
      </c>
      <c r="C104" s="68">
        <v>41526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</row>
    <row r="105" spans="1:176" x14ac:dyDescent="0.2">
      <c r="A105" t="s">
        <v>234</v>
      </c>
      <c r="B105" t="s">
        <v>232</v>
      </c>
      <c r="C105" s="68">
        <v>41564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</row>
    <row r="106" spans="1:176" x14ac:dyDescent="0.2">
      <c r="A106" t="s">
        <v>234</v>
      </c>
      <c r="B106" t="s">
        <v>232</v>
      </c>
      <c r="C106" s="68" t="s">
        <v>2</v>
      </c>
      <c r="D106">
        <v>86</v>
      </c>
      <c r="E106">
        <v>118.25</v>
      </c>
      <c r="F106">
        <v>20.96744</v>
      </c>
      <c r="G106">
        <v>20.35811</v>
      </c>
      <c r="H106">
        <v>19.969830000000002</v>
      </c>
      <c r="I106">
        <v>19.888480000000001</v>
      </c>
      <c r="J106">
        <v>20.049900000000001</v>
      </c>
      <c r="K106">
        <v>20.487670000000001</v>
      </c>
      <c r="L106">
        <v>21.38269</v>
      </c>
      <c r="M106">
        <v>22.442830000000001</v>
      </c>
      <c r="N106">
        <v>23.404640000000001</v>
      </c>
      <c r="O106">
        <v>25.053290000000001</v>
      </c>
      <c r="P106">
        <v>26.823399999999999</v>
      </c>
      <c r="Q106">
        <v>26.305289999999999</v>
      </c>
      <c r="R106">
        <v>25.96086</v>
      </c>
      <c r="S106">
        <v>25.94511</v>
      </c>
      <c r="T106">
        <v>25.575299999999999</v>
      </c>
      <c r="U106">
        <v>25.723769999999998</v>
      </c>
      <c r="V106">
        <v>25.612110000000001</v>
      </c>
      <c r="W106">
        <v>25.42623</v>
      </c>
      <c r="X106">
        <v>25.76146</v>
      </c>
      <c r="Y106">
        <v>26.223700000000001</v>
      </c>
      <c r="Z106">
        <v>26.086279999999999</v>
      </c>
      <c r="AA106">
        <v>24.107859999999999</v>
      </c>
      <c r="AB106">
        <v>22.414819999999999</v>
      </c>
      <c r="AC106">
        <v>21.44379</v>
      </c>
      <c r="AD106">
        <v>-0.81873510000000005</v>
      </c>
      <c r="AE106">
        <v>-0.99341820000000003</v>
      </c>
      <c r="AF106">
        <v>-1.237015</v>
      </c>
      <c r="AG106">
        <v>-1.1043339999999999</v>
      </c>
      <c r="AH106">
        <v>-1.088781</v>
      </c>
      <c r="AI106">
        <v>-0.89136950000000004</v>
      </c>
      <c r="AJ106">
        <v>-1.1717630000000001</v>
      </c>
      <c r="AK106">
        <v>-0.84021469999999998</v>
      </c>
      <c r="AL106">
        <v>-0.84211519999999995</v>
      </c>
      <c r="AM106">
        <v>-0.9158229</v>
      </c>
      <c r="AN106">
        <v>-0.30550070000000001</v>
      </c>
      <c r="AO106">
        <v>1.5516209999999999</v>
      </c>
      <c r="AP106">
        <v>2.2366320000000002</v>
      </c>
      <c r="AQ106">
        <v>2.0684670000000001</v>
      </c>
      <c r="AR106">
        <v>3.5705</v>
      </c>
      <c r="AS106">
        <v>4.768662</v>
      </c>
      <c r="AT106">
        <v>3.819248</v>
      </c>
      <c r="AU106">
        <v>2.041569</v>
      </c>
      <c r="AV106">
        <v>0.19299540000000001</v>
      </c>
      <c r="AW106">
        <v>-0.47508499999999998</v>
      </c>
      <c r="AX106">
        <v>-0.57435159999999996</v>
      </c>
      <c r="AY106">
        <v>-0.53009059999999997</v>
      </c>
      <c r="AZ106">
        <v>-0.28239419999999998</v>
      </c>
      <c r="BA106">
        <v>-0.2210549</v>
      </c>
      <c r="BB106">
        <v>-0.24394540000000001</v>
      </c>
      <c r="BC106">
        <v>-0.41887380000000002</v>
      </c>
      <c r="BD106">
        <v>-0.66298440000000003</v>
      </c>
      <c r="BE106">
        <v>-0.53040120000000002</v>
      </c>
      <c r="BF106">
        <v>-0.5152525</v>
      </c>
      <c r="BG106">
        <v>-0.31832319999999997</v>
      </c>
      <c r="BH106">
        <v>-0.59881569999999995</v>
      </c>
      <c r="BI106">
        <v>-0.26752939999999997</v>
      </c>
      <c r="BJ106">
        <v>-0.2689281</v>
      </c>
      <c r="BK106">
        <v>-0.34252569999999999</v>
      </c>
      <c r="BL106">
        <v>0.26870110000000003</v>
      </c>
      <c r="BM106">
        <v>2.126932</v>
      </c>
      <c r="BN106">
        <v>2.811585</v>
      </c>
      <c r="BO106">
        <v>2.6431480000000001</v>
      </c>
      <c r="BP106">
        <v>4.1453720000000001</v>
      </c>
      <c r="BQ106">
        <v>5.3428110000000002</v>
      </c>
      <c r="BR106">
        <v>4.395168</v>
      </c>
      <c r="BS106">
        <v>2.6195849999999998</v>
      </c>
      <c r="BT106">
        <v>0.77183290000000004</v>
      </c>
      <c r="BU106">
        <v>0.10467410000000001</v>
      </c>
      <c r="BV106">
        <v>6.8529999999999997E-3</v>
      </c>
      <c r="BW106">
        <v>5.2374499999999997E-2</v>
      </c>
      <c r="BX106">
        <v>0.30357329999999999</v>
      </c>
      <c r="BY106">
        <v>0.3627127</v>
      </c>
      <c r="BZ106">
        <v>0.15415219999999999</v>
      </c>
      <c r="CA106">
        <v>-2.0946099999999999E-2</v>
      </c>
      <c r="CB106">
        <v>-0.26541229999999999</v>
      </c>
      <c r="CC106">
        <v>-0.1328974</v>
      </c>
      <c r="CD106">
        <v>-0.11802799999999999</v>
      </c>
      <c r="CE106">
        <v>7.8566800000000006E-2</v>
      </c>
      <c r="CF106">
        <v>-0.20199429999999999</v>
      </c>
      <c r="CG106">
        <v>0.12911069999999999</v>
      </c>
      <c r="CH106">
        <v>0.1280596</v>
      </c>
      <c r="CI106">
        <v>5.4538099999999999E-2</v>
      </c>
      <c r="CJ106">
        <v>0.66639150000000003</v>
      </c>
      <c r="CK106">
        <v>2.5253909999999999</v>
      </c>
      <c r="CL106">
        <v>3.2097950000000002</v>
      </c>
      <c r="CM106">
        <v>3.0411700000000002</v>
      </c>
      <c r="CN106">
        <v>4.5435270000000001</v>
      </c>
      <c r="CO106">
        <v>5.7404640000000002</v>
      </c>
      <c r="CP106">
        <v>4.7940490000000002</v>
      </c>
      <c r="CQ106">
        <v>3.019917</v>
      </c>
      <c r="CR106">
        <v>1.1727339999999999</v>
      </c>
      <c r="CS106">
        <v>0.50621349999999998</v>
      </c>
      <c r="CT106">
        <v>0.40939350000000002</v>
      </c>
      <c r="CU106">
        <v>0.45578819999999998</v>
      </c>
      <c r="CV106">
        <v>0.70941259999999995</v>
      </c>
      <c r="CW106">
        <v>0.7670283</v>
      </c>
      <c r="CX106">
        <v>0.55224969999999995</v>
      </c>
      <c r="CY106">
        <v>0.37698159999999997</v>
      </c>
      <c r="CZ106">
        <v>0.13215979999999999</v>
      </c>
      <c r="DA106">
        <v>0.26460640000000002</v>
      </c>
      <c r="DB106">
        <v>0.27919640000000001</v>
      </c>
      <c r="DC106">
        <v>0.47545690000000002</v>
      </c>
      <c r="DD106">
        <v>0.194827</v>
      </c>
      <c r="DE106">
        <v>0.52575090000000002</v>
      </c>
      <c r="DF106">
        <v>0.52504720000000005</v>
      </c>
      <c r="DG106">
        <v>0.451602</v>
      </c>
      <c r="DH106">
        <v>1.064082</v>
      </c>
      <c r="DI106">
        <v>2.923851</v>
      </c>
      <c r="DJ106">
        <v>3.608006</v>
      </c>
      <c r="DK106">
        <v>3.4391919999999998</v>
      </c>
      <c r="DL106">
        <v>4.9416820000000001</v>
      </c>
      <c r="DM106">
        <v>6.1381180000000004</v>
      </c>
      <c r="DN106">
        <v>5.1929299999999996</v>
      </c>
      <c r="DO106">
        <v>3.4202490000000001</v>
      </c>
      <c r="DP106">
        <v>1.5736349999999999</v>
      </c>
      <c r="DQ106">
        <v>0.90775289999999997</v>
      </c>
      <c r="DR106">
        <v>0.81193409999999999</v>
      </c>
      <c r="DS106">
        <v>0.85920180000000002</v>
      </c>
      <c r="DT106">
        <v>1.1152519999999999</v>
      </c>
      <c r="DU106">
        <v>1.1713439999999999</v>
      </c>
      <c r="DV106">
        <v>1.1270389999999999</v>
      </c>
      <c r="DW106">
        <v>0.95152590000000004</v>
      </c>
      <c r="DX106">
        <v>0.70619080000000001</v>
      </c>
      <c r="DY106">
        <v>0.83853880000000003</v>
      </c>
      <c r="DZ106">
        <v>0.85272530000000002</v>
      </c>
      <c r="EA106">
        <v>1.048503</v>
      </c>
      <c r="EB106">
        <v>0.76777399999999996</v>
      </c>
      <c r="EC106">
        <v>1.098436</v>
      </c>
      <c r="ED106">
        <v>1.0982339999999999</v>
      </c>
      <c r="EE106">
        <v>1.024899</v>
      </c>
      <c r="EF106">
        <v>1.6382840000000001</v>
      </c>
      <c r="EG106">
        <v>3.4991620000000001</v>
      </c>
      <c r="EH106">
        <v>4.1829580000000002</v>
      </c>
      <c r="EI106">
        <v>4.0138720000000001</v>
      </c>
      <c r="EJ106">
        <v>5.5165540000000002</v>
      </c>
      <c r="EK106">
        <v>6.7122659999999996</v>
      </c>
      <c r="EL106">
        <v>5.7688499999999996</v>
      </c>
      <c r="EM106">
        <v>3.998265</v>
      </c>
      <c r="EN106">
        <v>2.1524719999999999</v>
      </c>
      <c r="EO106">
        <v>1.4875119999999999</v>
      </c>
      <c r="EP106">
        <v>1.3931389999999999</v>
      </c>
      <c r="EQ106">
        <v>1.441667</v>
      </c>
      <c r="ER106">
        <v>1.701219</v>
      </c>
      <c r="ES106">
        <v>1.755112</v>
      </c>
      <c r="ET106">
        <v>67.074039999999997</v>
      </c>
      <c r="EU106">
        <v>66.615260000000006</v>
      </c>
      <c r="EV106">
        <v>66.132660000000001</v>
      </c>
      <c r="EW106">
        <v>65.583020000000005</v>
      </c>
      <c r="EX106">
        <v>65.164360000000002</v>
      </c>
      <c r="EY106">
        <v>64.89658</v>
      </c>
      <c r="EZ106">
        <v>64.761849999999995</v>
      </c>
      <c r="FA106">
        <v>64.771000000000001</v>
      </c>
      <c r="FB106">
        <v>65.832279999999997</v>
      </c>
      <c r="FC106">
        <v>67.888530000000003</v>
      </c>
      <c r="FD106">
        <v>70.274439999999998</v>
      </c>
      <c r="FE106">
        <v>73.965559999999996</v>
      </c>
      <c r="FF106">
        <v>76.625720000000001</v>
      </c>
      <c r="FG106">
        <v>78.337630000000004</v>
      </c>
      <c r="FH106">
        <v>77.713350000000005</v>
      </c>
      <c r="FI106">
        <v>77.841149999999999</v>
      </c>
      <c r="FJ106">
        <v>77.454269999999994</v>
      </c>
      <c r="FK106">
        <v>76.771190000000004</v>
      </c>
      <c r="FL106">
        <v>76.247669999999999</v>
      </c>
      <c r="FM106">
        <v>74.294960000000003</v>
      </c>
      <c r="FN106">
        <v>71.713040000000007</v>
      </c>
      <c r="FO106">
        <v>69.741150000000005</v>
      </c>
      <c r="FP106">
        <v>68.455600000000004</v>
      </c>
      <c r="FQ106">
        <v>67.742840000000001</v>
      </c>
      <c r="FR106">
        <v>24.357099999999999</v>
      </c>
      <c r="FS106">
        <v>0.1169887</v>
      </c>
      <c r="FT106">
        <v>1</v>
      </c>
    </row>
    <row r="107" spans="1:176" x14ac:dyDescent="0.2">
      <c r="A107" t="s">
        <v>234</v>
      </c>
      <c r="B107" t="s">
        <v>233</v>
      </c>
      <c r="C107" s="68">
        <v>41396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</row>
    <row r="108" spans="1:176" x14ac:dyDescent="0.2">
      <c r="A108" t="s">
        <v>234</v>
      </c>
      <c r="B108" t="s">
        <v>233</v>
      </c>
      <c r="C108" s="68">
        <v>41407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</row>
    <row r="109" spans="1:176" x14ac:dyDescent="0.2">
      <c r="A109" t="s">
        <v>234</v>
      </c>
      <c r="B109" t="s">
        <v>233</v>
      </c>
      <c r="C109" s="68">
        <v>41415</v>
      </c>
      <c r="D109">
        <v>676</v>
      </c>
      <c r="E109">
        <v>676</v>
      </c>
      <c r="F109">
        <v>158.39789999999999</v>
      </c>
      <c r="G109">
        <v>155.70599999999999</v>
      </c>
      <c r="H109">
        <v>153.82249999999999</v>
      </c>
      <c r="I109">
        <v>153.13220000000001</v>
      </c>
      <c r="J109">
        <v>156.7396</v>
      </c>
      <c r="K109">
        <v>164.7809</v>
      </c>
      <c r="L109">
        <v>179.72880000000001</v>
      </c>
      <c r="M109">
        <v>187.2475</v>
      </c>
      <c r="N109">
        <v>193.6112</v>
      </c>
      <c r="O109">
        <v>197.24629999999999</v>
      </c>
      <c r="P109">
        <v>200.33369999999999</v>
      </c>
      <c r="Q109">
        <v>202.46369999999999</v>
      </c>
      <c r="R109">
        <v>201.66980000000001</v>
      </c>
      <c r="S109">
        <v>202.9325</v>
      </c>
      <c r="T109">
        <v>202.8922</v>
      </c>
      <c r="U109">
        <v>202.90289999999999</v>
      </c>
      <c r="V109">
        <v>201.1489</v>
      </c>
      <c r="W109">
        <v>198.1414</v>
      </c>
      <c r="X109">
        <v>195.63069999999999</v>
      </c>
      <c r="Y109">
        <v>192.596</v>
      </c>
      <c r="Z109">
        <v>191.29740000000001</v>
      </c>
      <c r="AA109">
        <v>184.166</v>
      </c>
      <c r="AB109">
        <v>175.98259999999999</v>
      </c>
      <c r="AC109">
        <v>166.80330000000001</v>
      </c>
      <c r="AD109">
        <v>-6.1689069999999999</v>
      </c>
      <c r="AE109">
        <v>-4.7407149999999998</v>
      </c>
      <c r="AF109">
        <v>-4.2813910000000002</v>
      </c>
      <c r="AG109">
        <v>-3.3403130000000001</v>
      </c>
      <c r="AH109">
        <v>-3.640733</v>
      </c>
      <c r="AI109">
        <v>-6.2160770000000003</v>
      </c>
      <c r="AJ109">
        <v>-5.5728229999999996</v>
      </c>
      <c r="AK109">
        <v>-5.8163960000000001</v>
      </c>
      <c r="AL109">
        <v>-5.8039259999999997</v>
      </c>
      <c r="AM109">
        <v>-3.4471090000000002</v>
      </c>
      <c r="AN109">
        <v>-4.5923920000000003</v>
      </c>
      <c r="AO109">
        <v>-5.8251309999999998</v>
      </c>
      <c r="AP109">
        <v>-8.6477889999999995</v>
      </c>
      <c r="AQ109">
        <v>-8.7827889999999993</v>
      </c>
      <c r="AR109">
        <v>27.904119999999999</v>
      </c>
      <c r="AS109">
        <v>62.118760000000002</v>
      </c>
      <c r="AT109">
        <v>11.229179999999999</v>
      </c>
      <c r="AU109">
        <v>-1.945238</v>
      </c>
      <c r="AV109">
        <v>-2.2726860000000002</v>
      </c>
      <c r="AW109">
        <v>-2.3096190000000001</v>
      </c>
      <c r="AX109">
        <v>-3.3487010000000001</v>
      </c>
      <c r="AY109">
        <v>-5.7100970000000002</v>
      </c>
      <c r="AZ109">
        <v>-7.389799</v>
      </c>
      <c r="BA109">
        <v>-6.4935239999999999</v>
      </c>
      <c r="BB109">
        <v>-3.7843209999999998</v>
      </c>
      <c r="BC109">
        <v>-2.359378</v>
      </c>
      <c r="BD109">
        <v>-1.8997930000000001</v>
      </c>
      <c r="BE109">
        <v>-0.96131449999999996</v>
      </c>
      <c r="BF109">
        <v>-1.2621290000000001</v>
      </c>
      <c r="BG109">
        <v>-3.8398659999999998</v>
      </c>
      <c r="BH109">
        <v>-3.1981190000000002</v>
      </c>
      <c r="BI109">
        <v>-3.4424090000000001</v>
      </c>
      <c r="BJ109">
        <v>-3.4305210000000002</v>
      </c>
      <c r="BK109">
        <v>-1.0721780000000001</v>
      </c>
      <c r="BL109">
        <v>-2.2158259999999999</v>
      </c>
      <c r="BM109">
        <v>-3.4430610000000001</v>
      </c>
      <c r="BN109">
        <v>-6.2659159999999998</v>
      </c>
      <c r="BO109">
        <v>-6.4098110000000004</v>
      </c>
      <c r="BP109">
        <v>30.273209999999999</v>
      </c>
      <c r="BQ109">
        <v>64.487530000000007</v>
      </c>
      <c r="BR109">
        <v>13.602</v>
      </c>
      <c r="BS109">
        <v>0.42683599999999999</v>
      </c>
      <c r="BT109">
        <v>9.7527600000000006E-2</v>
      </c>
      <c r="BU109">
        <v>5.7956500000000001E-2</v>
      </c>
      <c r="BV109">
        <v>-0.97985469999999997</v>
      </c>
      <c r="BW109">
        <v>-3.3397199999999998</v>
      </c>
      <c r="BX109">
        <v>-5.0125830000000002</v>
      </c>
      <c r="BY109">
        <v>-4.11972</v>
      </c>
      <c r="BZ109">
        <v>-2.132765</v>
      </c>
      <c r="CA109">
        <v>-0.71007160000000002</v>
      </c>
      <c r="CB109">
        <v>-0.25030609999999998</v>
      </c>
      <c r="CC109">
        <v>0.68637280000000001</v>
      </c>
      <c r="CD109">
        <v>0.38528410000000002</v>
      </c>
      <c r="CE109">
        <v>-2.1941099999999998</v>
      </c>
      <c r="CF109">
        <v>-1.5534060000000001</v>
      </c>
      <c r="CG109">
        <v>-1.7981940000000001</v>
      </c>
      <c r="CH109">
        <v>-1.7867090000000001</v>
      </c>
      <c r="CI109">
        <v>0.57269219999999998</v>
      </c>
      <c r="CJ109">
        <v>-0.56982279999999996</v>
      </c>
      <c r="CK109">
        <v>-1.7932459999999999</v>
      </c>
      <c r="CL109">
        <v>-4.6162380000000001</v>
      </c>
      <c r="CM109">
        <v>-4.766292</v>
      </c>
      <c r="CN109">
        <v>31.91403</v>
      </c>
      <c r="CO109">
        <v>66.128140000000002</v>
      </c>
      <c r="CP109">
        <v>15.24541</v>
      </c>
      <c r="CQ109">
        <v>2.0697269999999999</v>
      </c>
      <c r="CR109">
        <v>1.7391300000000001</v>
      </c>
      <c r="CS109">
        <v>1.697732</v>
      </c>
      <c r="CT109">
        <v>0.66080130000000004</v>
      </c>
      <c r="CU109">
        <v>-1.6980040000000001</v>
      </c>
      <c r="CV109">
        <v>-3.3661319999999999</v>
      </c>
      <c r="CW109">
        <v>-2.4756309999999999</v>
      </c>
      <c r="CX109">
        <v>-0.48120780000000002</v>
      </c>
      <c r="CY109">
        <v>0.93923489999999998</v>
      </c>
      <c r="CZ109">
        <v>1.399181</v>
      </c>
      <c r="DA109">
        <v>2.33406</v>
      </c>
      <c r="DB109">
        <v>2.0326970000000002</v>
      </c>
      <c r="DC109">
        <v>-0.54835330000000004</v>
      </c>
      <c r="DD109">
        <v>9.1306899999999996E-2</v>
      </c>
      <c r="DE109">
        <v>-0.1539778</v>
      </c>
      <c r="DF109">
        <v>-0.1428961</v>
      </c>
      <c r="DG109">
        <v>2.217562</v>
      </c>
      <c r="DH109">
        <v>1.0761799999999999</v>
      </c>
      <c r="DI109">
        <v>-0.1434308</v>
      </c>
      <c r="DJ109">
        <v>-2.9665590000000002</v>
      </c>
      <c r="DK109">
        <v>-3.1227740000000002</v>
      </c>
      <c r="DL109">
        <v>33.554859999999998</v>
      </c>
      <c r="DM109">
        <v>67.768749999999997</v>
      </c>
      <c r="DN109">
        <v>16.888829999999999</v>
      </c>
      <c r="DO109">
        <v>3.7126190000000001</v>
      </c>
      <c r="DP109">
        <v>3.3807330000000002</v>
      </c>
      <c r="DQ109">
        <v>3.3375080000000001</v>
      </c>
      <c r="DR109">
        <v>2.3014570000000001</v>
      </c>
      <c r="DS109">
        <v>-5.6288299999999999E-2</v>
      </c>
      <c r="DT109">
        <v>-1.7196800000000001</v>
      </c>
      <c r="DU109">
        <v>-0.83154110000000003</v>
      </c>
      <c r="DV109">
        <v>1.903378</v>
      </c>
      <c r="DW109">
        <v>3.3205710000000002</v>
      </c>
      <c r="DX109">
        <v>3.7807789999999999</v>
      </c>
      <c r="DY109">
        <v>4.7130590000000003</v>
      </c>
      <c r="DZ109">
        <v>4.4113009999999999</v>
      </c>
      <c r="EA109">
        <v>1.8278570000000001</v>
      </c>
      <c r="EB109">
        <v>2.466011</v>
      </c>
      <c r="EC109">
        <v>2.2200090000000001</v>
      </c>
      <c r="ED109">
        <v>2.2305079999999999</v>
      </c>
      <c r="EE109">
        <v>4.5924930000000002</v>
      </c>
      <c r="EF109">
        <v>3.452747</v>
      </c>
      <c r="EG109">
        <v>2.2386400000000002</v>
      </c>
      <c r="EH109">
        <v>-0.58468620000000004</v>
      </c>
      <c r="EI109">
        <v>-0.74979450000000003</v>
      </c>
      <c r="EJ109">
        <v>35.923949999999998</v>
      </c>
      <c r="EK109">
        <v>70.137529999999998</v>
      </c>
      <c r="EL109">
        <v>19.261649999999999</v>
      </c>
      <c r="EM109">
        <v>6.0846929999999997</v>
      </c>
      <c r="EN109">
        <v>5.7509459999999999</v>
      </c>
      <c r="EO109">
        <v>5.7050840000000003</v>
      </c>
      <c r="EP109">
        <v>4.6703039999999998</v>
      </c>
      <c r="EQ109">
        <v>2.3140890000000001</v>
      </c>
      <c r="ER109">
        <v>0.65753539999999999</v>
      </c>
      <c r="ES109">
        <v>1.5422629999999999</v>
      </c>
      <c r="ET109">
        <v>64.765450000000001</v>
      </c>
      <c r="EU109">
        <v>63.83493</v>
      </c>
      <c r="EV109">
        <v>63.037239999999997</v>
      </c>
      <c r="EW109">
        <v>62.396459999999998</v>
      </c>
      <c r="EX109">
        <v>61.379550000000002</v>
      </c>
      <c r="EY109">
        <v>60.560400000000001</v>
      </c>
      <c r="EZ109">
        <v>59.9634</v>
      </c>
      <c r="FA109">
        <v>60.58699</v>
      </c>
      <c r="FB109">
        <v>62.2789</v>
      </c>
      <c r="FC109">
        <v>64.730400000000003</v>
      </c>
      <c r="FD109">
        <v>67.427670000000006</v>
      </c>
      <c r="FE109">
        <v>71.383880000000005</v>
      </c>
      <c r="FF109">
        <v>75.177080000000004</v>
      </c>
      <c r="FG109">
        <v>78.068969999999993</v>
      </c>
      <c r="FH109">
        <v>79.304019999999994</v>
      </c>
      <c r="FI109">
        <v>79.951089999999994</v>
      </c>
      <c r="FJ109">
        <v>80.816540000000003</v>
      </c>
      <c r="FK109">
        <v>79.801839999999999</v>
      </c>
      <c r="FL109">
        <v>78.065250000000006</v>
      </c>
      <c r="FM109">
        <v>74.785340000000005</v>
      </c>
      <c r="FN109">
        <v>70.587019999999995</v>
      </c>
      <c r="FO109">
        <v>67.055999999999997</v>
      </c>
      <c r="FP109">
        <v>64.730599999999995</v>
      </c>
      <c r="FQ109">
        <v>63.167389999999997</v>
      </c>
      <c r="FR109">
        <v>676</v>
      </c>
      <c r="FS109">
        <v>3.2854099999999997E-2</v>
      </c>
      <c r="FT109">
        <v>1</v>
      </c>
    </row>
    <row r="110" spans="1:176" x14ac:dyDescent="0.2">
      <c r="A110" t="s">
        <v>234</v>
      </c>
      <c r="B110" t="s">
        <v>233</v>
      </c>
      <c r="C110" s="68">
        <v>41452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</row>
    <row r="111" spans="1:176" x14ac:dyDescent="0.2">
      <c r="A111" t="s">
        <v>234</v>
      </c>
      <c r="B111" t="s">
        <v>233</v>
      </c>
      <c r="C111" s="68">
        <v>41453</v>
      </c>
      <c r="D111">
        <v>691</v>
      </c>
      <c r="E111">
        <v>691</v>
      </c>
      <c r="F111">
        <v>187.64830000000001</v>
      </c>
      <c r="G111">
        <v>183.36519999999999</v>
      </c>
      <c r="H111">
        <v>181.94929999999999</v>
      </c>
      <c r="I111">
        <v>181.3048</v>
      </c>
      <c r="J111">
        <v>184.42310000000001</v>
      </c>
      <c r="K111">
        <v>192.61760000000001</v>
      </c>
      <c r="L111">
        <v>208.41210000000001</v>
      </c>
      <c r="M111">
        <v>216.7448</v>
      </c>
      <c r="N111">
        <v>224.00389999999999</v>
      </c>
      <c r="O111">
        <v>230.67269999999999</v>
      </c>
      <c r="P111">
        <v>235.8021</v>
      </c>
      <c r="Q111">
        <v>239.0693</v>
      </c>
      <c r="R111">
        <v>240.167</v>
      </c>
      <c r="S111">
        <v>242.453</v>
      </c>
      <c r="T111">
        <v>240.4409</v>
      </c>
      <c r="U111">
        <v>239.7424</v>
      </c>
      <c r="V111">
        <v>236.88560000000001</v>
      </c>
      <c r="W111">
        <v>232.11529999999999</v>
      </c>
      <c r="X111">
        <v>227.45939999999999</v>
      </c>
      <c r="Y111">
        <v>225.0172</v>
      </c>
      <c r="Z111">
        <v>220.81290000000001</v>
      </c>
      <c r="AA111">
        <v>212.28120000000001</v>
      </c>
      <c r="AB111">
        <v>204.3177</v>
      </c>
      <c r="AC111">
        <v>192.87610000000001</v>
      </c>
      <c r="AD111">
        <v>-6.5605859999999998</v>
      </c>
      <c r="AE111">
        <v>-6.4303730000000003</v>
      </c>
      <c r="AF111">
        <v>-4.2567830000000004</v>
      </c>
      <c r="AG111">
        <v>-4.6025840000000002</v>
      </c>
      <c r="AH111">
        <v>-4.2592749999999997</v>
      </c>
      <c r="AI111">
        <v>-6.2500289999999996</v>
      </c>
      <c r="AJ111">
        <v>-6.930186</v>
      </c>
      <c r="AK111">
        <v>-9.0091070000000002</v>
      </c>
      <c r="AL111">
        <v>-10.14761</v>
      </c>
      <c r="AM111">
        <v>-10.19458</v>
      </c>
      <c r="AN111">
        <v>-10.16283</v>
      </c>
      <c r="AO111">
        <v>-11.177300000000001</v>
      </c>
      <c r="AP111">
        <v>-9.1355880000000003</v>
      </c>
      <c r="AQ111">
        <v>38.481059999999999</v>
      </c>
      <c r="AR111">
        <v>73.250950000000003</v>
      </c>
      <c r="AS111">
        <v>74.419700000000006</v>
      </c>
      <c r="AT111">
        <v>15.96719</v>
      </c>
      <c r="AU111">
        <v>-2.6365609999999999</v>
      </c>
      <c r="AV111">
        <v>-0.26830169999999998</v>
      </c>
      <c r="AW111">
        <v>-0.2529341</v>
      </c>
      <c r="AX111">
        <v>-1.361232</v>
      </c>
      <c r="AY111">
        <v>-1.4709490000000001</v>
      </c>
      <c r="AZ111">
        <v>-1.345334</v>
      </c>
      <c r="BA111">
        <v>-4.111917</v>
      </c>
      <c r="BB111">
        <v>-4.006265</v>
      </c>
      <c r="BC111">
        <v>-3.8833009999999999</v>
      </c>
      <c r="BD111">
        <v>-1.7468379999999999</v>
      </c>
      <c r="BE111">
        <v>-2.1101179999999999</v>
      </c>
      <c r="BF111">
        <v>-1.7704549999999999</v>
      </c>
      <c r="BG111">
        <v>-3.7629670000000002</v>
      </c>
      <c r="BH111">
        <v>-4.4429550000000004</v>
      </c>
      <c r="BI111">
        <v>-6.5211649999999999</v>
      </c>
      <c r="BJ111">
        <v>-7.6624999999999996</v>
      </c>
      <c r="BK111">
        <v>-7.7172239999999999</v>
      </c>
      <c r="BL111">
        <v>-7.6887759999999998</v>
      </c>
      <c r="BM111">
        <v>-8.7016109999999998</v>
      </c>
      <c r="BN111">
        <v>-6.6478910000000004</v>
      </c>
      <c r="BO111">
        <v>40.967500000000001</v>
      </c>
      <c r="BP111">
        <v>75.737139999999997</v>
      </c>
      <c r="BQ111">
        <v>76.908360000000002</v>
      </c>
      <c r="BR111">
        <v>18.448070000000001</v>
      </c>
      <c r="BS111">
        <v>-0.15782879999999999</v>
      </c>
      <c r="BT111">
        <v>2.21251</v>
      </c>
      <c r="BU111">
        <v>2.2304719999999998</v>
      </c>
      <c r="BV111">
        <v>1.121945</v>
      </c>
      <c r="BW111">
        <v>1.0165329999999999</v>
      </c>
      <c r="BX111">
        <v>1.14252</v>
      </c>
      <c r="BY111">
        <v>-1.6225099999999999</v>
      </c>
      <c r="BZ111">
        <v>-2.2371500000000002</v>
      </c>
      <c r="CA111">
        <v>-2.1192069999999998</v>
      </c>
      <c r="CB111">
        <v>-8.4586000000000001E-3</v>
      </c>
      <c r="CC111">
        <v>-0.38384289999999999</v>
      </c>
      <c r="CD111">
        <v>-4.6705200000000002E-2</v>
      </c>
      <c r="CE111">
        <v>-2.040435</v>
      </c>
      <c r="CF111">
        <v>-2.7203059999999999</v>
      </c>
      <c r="CG111">
        <v>-4.7980239999999998</v>
      </c>
      <c r="CH111">
        <v>-5.9413229999999997</v>
      </c>
      <c r="CI111">
        <v>-6.0014149999999997</v>
      </c>
      <c r="CJ111">
        <v>-5.9752559999999999</v>
      </c>
      <c r="CK111">
        <v>-6.9869539999999999</v>
      </c>
      <c r="CL111">
        <v>-4.9249200000000002</v>
      </c>
      <c r="CM111">
        <v>42.689610000000002</v>
      </c>
      <c r="CN111">
        <v>77.459050000000005</v>
      </c>
      <c r="CO111">
        <v>78.632000000000005</v>
      </c>
      <c r="CP111">
        <v>20.166319999999999</v>
      </c>
      <c r="CQ111">
        <v>1.5589329999999999</v>
      </c>
      <c r="CR111">
        <v>3.9307129999999999</v>
      </c>
      <c r="CS111">
        <v>3.9504709999999998</v>
      </c>
      <c r="CT111">
        <v>2.8417859999999999</v>
      </c>
      <c r="CU111">
        <v>2.7393559999999999</v>
      </c>
      <c r="CV111">
        <v>2.8656000000000001</v>
      </c>
      <c r="CW111">
        <v>0.1016461</v>
      </c>
      <c r="CX111">
        <v>-0.46803470000000003</v>
      </c>
      <c r="CY111">
        <v>-0.35511229999999999</v>
      </c>
      <c r="CZ111">
        <v>1.729921</v>
      </c>
      <c r="DA111">
        <v>1.3424320000000001</v>
      </c>
      <c r="DB111">
        <v>1.677044</v>
      </c>
      <c r="DC111">
        <v>-0.31790309999999999</v>
      </c>
      <c r="DD111">
        <v>-0.99765729999999997</v>
      </c>
      <c r="DE111">
        <v>-3.0748829999999998</v>
      </c>
      <c r="DF111">
        <v>-4.2201459999999997</v>
      </c>
      <c r="DG111">
        <v>-4.2856050000000003</v>
      </c>
      <c r="DH111">
        <v>-4.261736</v>
      </c>
      <c r="DI111">
        <v>-5.2722959999999999</v>
      </c>
      <c r="DJ111">
        <v>-3.2019479999999998</v>
      </c>
      <c r="DK111">
        <v>44.411709999999999</v>
      </c>
      <c r="DL111">
        <v>79.180970000000002</v>
      </c>
      <c r="DM111">
        <v>80.355639999999994</v>
      </c>
      <c r="DN111">
        <v>21.88458</v>
      </c>
      <c r="DO111">
        <v>3.2756949999999998</v>
      </c>
      <c r="DP111">
        <v>5.6489149999999997</v>
      </c>
      <c r="DQ111">
        <v>5.6704699999999999</v>
      </c>
      <c r="DR111">
        <v>4.5616260000000004</v>
      </c>
      <c r="DS111">
        <v>4.4621779999999998</v>
      </c>
      <c r="DT111">
        <v>4.5886800000000001</v>
      </c>
      <c r="DU111">
        <v>1.8258019999999999</v>
      </c>
      <c r="DV111">
        <v>2.086287</v>
      </c>
      <c r="DW111">
        <v>2.1919599999999999</v>
      </c>
      <c r="DX111">
        <v>4.239865</v>
      </c>
      <c r="DY111">
        <v>3.8348990000000001</v>
      </c>
      <c r="DZ111">
        <v>4.1658650000000002</v>
      </c>
      <c r="EA111">
        <v>2.1691590000000001</v>
      </c>
      <c r="EB111">
        <v>1.489574</v>
      </c>
      <c r="EC111">
        <v>-0.58694139999999995</v>
      </c>
      <c r="ED111">
        <v>-1.7350399999999999</v>
      </c>
      <c r="EE111">
        <v>-1.8082499999999999</v>
      </c>
      <c r="EF111">
        <v>-1.787687</v>
      </c>
      <c r="EG111">
        <v>-2.7966039999999999</v>
      </c>
      <c r="EH111">
        <v>-0.71425170000000004</v>
      </c>
      <c r="EI111">
        <v>46.898159999999997</v>
      </c>
      <c r="EJ111">
        <v>81.667150000000007</v>
      </c>
      <c r="EK111">
        <v>82.844309999999993</v>
      </c>
      <c r="EL111">
        <v>24.365469999999998</v>
      </c>
      <c r="EM111">
        <v>5.7544269999999997</v>
      </c>
      <c r="EN111">
        <v>8.1297270000000008</v>
      </c>
      <c r="EO111">
        <v>8.1538749999999993</v>
      </c>
      <c r="EP111">
        <v>7.0448040000000001</v>
      </c>
      <c r="EQ111">
        <v>6.9496599999999997</v>
      </c>
      <c r="ER111">
        <v>7.0765339999999997</v>
      </c>
      <c r="ES111">
        <v>4.3152090000000003</v>
      </c>
      <c r="ET111">
        <v>74.241950000000003</v>
      </c>
      <c r="EU111">
        <v>72.381730000000005</v>
      </c>
      <c r="EV111">
        <v>70.734759999999994</v>
      </c>
      <c r="EW111">
        <v>70.142380000000003</v>
      </c>
      <c r="EX111">
        <v>69.205699999999993</v>
      </c>
      <c r="EY111">
        <v>68.460660000000004</v>
      </c>
      <c r="EZ111">
        <v>67.95026</v>
      </c>
      <c r="FA111">
        <v>68.470830000000007</v>
      </c>
      <c r="FB111">
        <v>70.990210000000005</v>
      </c>
      <c r="FC111">
        <v>75.663139999999999</v>
      </c>
      <c r="FD111">
        <v>80.418620000000004</v>
      </c>
      <c r="FE111">
        <v>84.19717</v>
      </c>
      <c r="FF111">
        <v>86.926159999999996</v>
      </c>
      <c r="FG111">
        <v>89.212329999999994</v>
      </c>
      <c r="FH111">
        <v>90.363110000000006</v>
      </c>
      <c r="FI111">
        <v>90.341660000000005</v>
      </c>
      <c r="FJ111">
        <v>92.040679999999995</v>
      </c>
      <c r="FK111">
        <v>92.112909999999999</v>
      </c>
      <c r="FL111">
        <v>90.646690000000007</v>
      </c>
      <c r="FM111">
        <v>88.250230000000002</v>
      </c>
      <c r="FN111">
        <v>85.061689999999999</v>
      </c>
      <c r="FO111">
        <v>81.458399999999997</v>
      </c>
      <c r="FP111">
        <v>79.060550000000006</v>
      </c>
      <c r="FQ111">
        <v>77.343339999999998</v>
      </c>
      <c r="FR111">
        <v>691</v>
      </c>
      <c r="FS111">
        <v>2.9462100000000001E-2</v>
      </c>
      <c r="FT111">
        <v>1</v>
      </c>
    </row>
    <row r="112" spans="1:176" x14ac:dyDescent="0.2">
      <c r="A112" t="s">
        <v>234</v>
      </c>
      <c r="B112" t="s">
        <v>233</v>
      </c>
      <c r="C112" s="68">
        <v>41456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</row>
    <row r="113" spans="1:176" x14ac:dyDescent="0.2">
      <c r="A113" t="s">
        <v>234</v>
      </c>
      <c r="B113" t="s">
        <v>233</v>
      </c>
      <c r="C113" s="68">
        <v>41457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</row>
    <row r="114" spans="1:176" x14ac:dyDescent="0.2">
      <c r="A114" t="s">
        <v>234</v>
      </c>
      <c r="B114" t="s">
        <v>233</v>
      </c>
      <c r="C114" s="68">
        <v>41486</v>
      </c>
      <c r="D114">
        <v>713</v>
      </c>
      <c r="E114">
        <v>713</v>
      </c>
      <c r="F114">
        <v>188.2516</v>
      </c>
      <c r="G114">
        <v>183.82310000000001</v>
      </c>
      <c r="H114">
        <v>181.2199</v>
      </c>
      <c r="I114">
        <v>180.15870000000001</v>
      </c>
      <c r="J114">
        <v>184.25559999999999</v>
      </c>
      <c r="K114">
        <v>193.88059999999999</v>
      </c>
      <c r="L114">
        <v>210.68090000000001</v>
      </c>
      <c r="M114">
        <v>216.62790000000001</v>
      </c>
      <c r="N114">
        <v>221.3389</v>
      </c>
      <c r="O114">
        <v>222.62039999999999</v>
      </c>
      <c r="P114">
        <v>225.3407</v>
      </c>
      <c r="Q114">
        <v>226.48589999999999</v>
      </c>
      <c r="R114">
        <v>223.17619999999999</v>
      </c>
      <c r="S114">
        <v>223.64060000000001</v>
      </c>
      <c r="T114">
        <v>223.89340000000001</v>
      </c>
      <c r="U114">
        <v>223.0583</v>
      </c>
      <c r="V114">
        <v>221.0412</v>
      </c>
      <c r="W114">
        <v>217.80459999999999</v>
      </c>
      <c r="X114">
        <v>215.65600000000001</v>
      </c>
      <c r="Y114">
        <v>214.5188</v>
      </c>
      <c r="Z114">
        <v>213.83869999999999</v>
      </c>
      <c r="AA114">
        <v>207.84280000000001</v>
      </c>
      <c r="AB114">
        <v>201.7741</v>
      </c>
      <c r="AC114">
        <v>193.1181</v>
      </c>
      <c r="AD114">
        <v>-3.4134190000000002</v>
      </c>
      <c r="AE114">
        <v>-2.7237019999999998</v>
      </c>
      <c r="AF114">
        <v>-3.3997920000000001</v>
      </c>
      <c r="AG114">
        <v>-2.8917449999999998</v>
      </c>
      <c r="AH114">
        <v>-3.1949990000000001</v>
      </c>
      <c r="AI114">
        <v>-2.5596730000000001</v>
      </c>
      <c r="AJ114">
        <v>-3.30463</v>
      </c>
      <c r="AK114">
        <v>-7.2328210000000004</v>
      </c>
      <c r="AL114">
        <v>-3.718232</v>
      </c>
      <c r="AM114">
        <v>-2.3715519999999999</v>
      </c>
      <c r="AN114">
        <v>-1.144171</v>
      </c>
      <c r="AO114">
        <v>-5.4070309999999999</v>
      </c>
      <c r="AP114">
        <v>-8.4466490000000007</v>
      </c>
      <c r="AQ114">
        <v>23.253050000000002</v>
      </c>
      <c r="AR114">
        <v>54.047809999999998</v>
      </c>
      <c r="AS114">
        <v>55.04768</v>
      </c>
      <c r="AT114">
        <v>10.072760000000001</v>
      </c>
      <c r="AU114">
        <v>-1.753444</v>
      </c>
      <c r="AV114">
        <v>-3.4490029999999998</v>
      </c>
      <c r="AW114">
        <v>-1.9821089999999999</v>
      </c>
      <c r="AX114">
        <v>-1.8039909999999999</v>
      </c>
      <c r="AY114">
        <v>-3.6264129999999999</v>
      </c>
      <c r="AZ114">
        <v>-6.4832210000000003</v>
      </c>
      <c r="BA114">
        <v>-5.7845279999999999</v>
      </c>
      <c r="BB114">
        <v>-0.99208010000000002</v>
      </c>
      <c r="BC114">
        <v>-0.30107640000000002</v>
      </c>
      <c r="BD114">
        <v>-0.97743360000000001</v>
      </c>
      <c r="BE114">
        <v>-0.4712944</v>
      </c>
      <c r="BF114">
        <v>-0.77566550000000001</v>
      </c>
      <c r="BG114">
        <v>-0.14116210000000001</v>
      </c>
      <c r="BH114">
        <v>-0.88663519999999996</v>
      </c>
      <c r="BI114">
        <v>-4.8151780000000004</v>
      </c>
      <c r="BJ114">
        <v>-1.3009189999999999</v>
      </c>
      <c r="BK114">
        <v>4.5740400000000001E-2</v>
      </c>
      <c r="BL114">
        <v>1.2738849999999999</v>
      </c>
      <c r="BM114">
        <v>-2.9854289999999999</v>
      </c>
      <c r="BN114">
        <v>-6.0187929999999996</v>
      </c>
      <c r="BO114">
        <v>25.680779999999999</v>
      </c>
      <c r="BP114">
        <v>56.474110000000003</v>
      </c>
      <c r="BQ114">
        <v>57.469560000000001</v>
      </c>
      <c r="BR114">
        <v>12.493259999999999</v>
      </c>
      <c r="BS114">
        <v>0.6657419</v>
      </c>
      <c r="BT114">
        <v>-1.030251</v>
      </c>
      <c r="BU114">
        <v>0.44500339999999999</v>
      </c>
      <c r="BV114">
        <v>0.62488730000000003</v>
      </c>
      <c r="BW114">
        <v>-1.202116</v>
      </c>
      <c r="BX114">
        <v>-4.0579599999999996</v>
      </c>
      <c r="BY114">
        <v>-3.3569529999999999</v>
      </c>
      <c r="BZ114">
        <v>0.68493179999999998</v>
      </c>
      <c r="CA114">
        <v>1.376827</v>
      </c>
      <c r="CB114">
        <v>0.70028420000000002</v>
      </c>
      <c r="CC114">
        <v>1.2051019999999999</v>
      </c>
      <c r="CD114">
        <v>0.89995780000000003</v>
      </c>
      <c r="CE114">
        <v>1.5338909999999999</v>
      </c>
      <c r="CF114">
        <v>0.78806030000000005</v>
      </c>
      <c r="CG114">
        <v>-3.140727</v>
      </c>
      <c r="CH114">
        <v>0.37330439999999998</v>
      </c>
      <c r="CI114">
        <v>1.7199500000000001</v>
      </c>
      <c r="CJ114">
        <v>2.9486219999999999</v>
      </c>
      <c r="CK114">
        <v>-1.308235</v>
      </c>
      <c r="CL114">
        <v>-4.3372659999999996</v>
      </c>
      <c r="CM114">
        <v>27.362220000000001</v>
      </c>
      <c r="CN114">
        <v>58.15455</v>
      </c>
      <c r="CO114">
        <v>59.146949999999997</v>
      </c>
      <c r="CP114">
        <v>14.16968</v>
      </c>
      <c r="CQ114">
        <v>2.3412630000000001</v>
      </c>
      <c r="CR114">
        <v>0.64496900000000001</v>
      </c>
      <c r="CS114">
        <v>2.1260140000000001</v>
      </c>
      <c r="CT114">
        <v>2.307121</v>
      </c>
      <c r="CU114">
        <v>0.47694379999999997</v>
      </c>
      <c r="CV114">
        <v>-2.378231</v>
      </c>
      <c r="CW114">
        <v>-1.6756219999999999</v>
      </c>
      <c r="CX114">
        <v>2.3619439999999998</v>
      </c>
      <c r="CY114">
        <v>3.0547300000000002</v>
      </c>
      <c r="CZ114">
        <v>2.3780019999999999</v>
      </c>
      <c r="DA114">
        <v>2.8814989999999998</v>
      </c>
      <c r="DB114">
        <v>2.5755810000000001</v>
      </c>
      <c r="DC114">
        <v>3.2089439999999998</v>
      </c>
      <c r="DD114">
        <v>2.4627560000000002</v>
      </c>
      <c r="DE114">
        <v>-1.466275</v>
      </c>
      <c r="DF114">
        <v>2.0475279999999998</v>
      </c>
      <c r="DG114">
        <v>3.3941590000000001</v>
      </c>
      <c r="DH114">
        <v>4.6233599999999999</v>
      </c>
      <c r="DI114">
        <v>0.3689595</v>
      </c>
      <c r="DJ114">
        <v>-2.6557400000000002</v>
      </c>
      <c r="DK114">
        <v>29.043659999999999</v>
      </c>
      <c r="DL114">
        <v>59.835000000000001</v>
      </c>
      <c r="DM114">
        <v>60.824339999999999</v>
      </c>
      <c r="DN114">
        <v>15.846109999999999</v>
      </c>
      <c r="DO114">
        <v>4.0167830000000002</v>
      </c>
      <c r="DP114">
        <v>2.3201890000000001</v>
      </c>
      <c r="DQ114">
        <v>3.8070240000000002</v>
      </c>
      <c r="DR114">
        <v>3.9893550000000002</v>
      </c>
      <c r="DS114">
        <v>2.1560039999999998</v>
      </c>
      <c r="DT114">
        <v>-0.69850250000000003</v>
      </c>
      <c r="DU114">
        <v>5.7095000000000002E-3</v>
      </c>
      <c r="DV114">
        <v>4.783283</v>
      </c>
      <c r="DW114">
        <v>5.4773560000000003</v>
      </c>
      <c r="DX114">
        <v>4.8003600000000004</v>
      </c>
      <c r="DY114">
        <v>5.3019499999999997</v>
      </c>
      <c r="DZ114">
        <v>4.9949149999999998</v>
      </c>
      <c r="EA114">
        <v>5.6274540000000002</v>
      </c>
      <c r="EB114">
        <v>4.8807499999999999</v>
      </c>
      <c r="EC114">
        <v>0.95136710000000002</v>
      </c>
      <c r="ED114">
        <v>4.4648409999999998</v>
      </c>
      <c r="EE114">
        <v>5.8114520000000001</v>
      </c>
      <c r="EF114">
        <v>7.0414159999999999</v>
      </c>
      <c r="EG114">
        <v>2.7905609999999998</v>
      </c>
      <c r="EH114">
        <v>-0.2278839</v>
      </c>
      <c r="EI114">
        <v>31.47139</v>
      </c>
      <c r="EJ114">
        <v>62.261299999999999</v>
      </c>
      <c r="EK114">
        <v>63.246220000000001</v>
      </c>
      <c r="EL114">
        <v>18.2666</v>
      </c>
      <c r="EM114">
        <v>6.4359690000000001</v>
      </c>
      <c r="EN114">
        <v>4.7389409999999996</v>
      </c>
      <c r="EO114">
        <v>6.2341369999999996</v>
      </c>
      <c r="EP114">
        <v>6.418234</v>
      </c>
      <c r="EQ114">
        <v>4.5803000000000003</v>
      </c>
      <c r="ER114">
        <v>1.7267589999999999</v>
      </c>
      <c r="ES114">
        <v>2.4332850000000001</v>
      </c>
      <c r="ET114">
        <v>63.462049999999998</v>
      </c>
      <c r="EU114">
        <v>62.751240000000003</v>
      </c>
      <c r="EV114">
        <v>62.180549999999997</v>
      </c>
      <c r="EW114">
        <v>61.643729999999998</v>
      </c>
      <c r="EX114">
        <v>61.162480000000002</v>
      </c>
      <c r="EY114">
        <v>60.802880000000002</v>
      </c>
      <c r="EZ114">
        <v>60.557540000000003</v>
      </c>
      <c r="FA114">
        <v>60.313020000000002</v>
      </c>
      <c r="FB114">
        <v>61.663739999999997</v>
      </c>
      <c r="FC114">
        <v>63.30386</v>
      </c>
      <c r="FD114">
        <v>65.938779999999994</v>
      </c>
      <c r="FE114">
        <v>69.118080000000006</v>
      </c>
      <c r="FF114">
        <v>72.199259999999995</v>
      </c>
      <c r="FG114">
        <v>74.561999999999998</v>
      </c>
      <c r="FH114">
        <v>75.860240000000005</v>
      </c>
      <c r="FI114">
        <v>77.223039999999997</v>
      </c>
      <c r="FJ114">
        <v>79.075069999999997</v>
      </c>
      <c r="FK114">
        <v>78.223879999999994</v>
      </c>
      <c r="FL114">
        <v>76.479820000000004</v>
      </c>
      <c r="FM114">
        <v>73.669250000000005</v>
      </c>
      <c r="FN114">
        <v>69.530680000000004</v>
      </c>
      <c r="FO114">
        <v>65.836550000000003</v>
      </c>
      <c r="FP114">
        <v>63.662990000000001</v>
      </c>
      <c r="FQ114">
        <v>62.244230000000002</v>
      </c>
      <c r="FR114">
        <v>715</v>
      </c>
      <c r="FS114">
        <v>3.1763800000000002E-2</v>
      </c>
      <c r="FT114">
        <v>1</v>
      </c>
    </row>
    <row r="115" spans="1:176" x14ac:dyDescent="0.2">
      <c r="A115" t="s">
        <v>234</v>
      </c>
      <c r="B115" t="s">
        <v>233</v>
      </c>
      <c r="C115" s="68">
        <v>41515</v>
      </c>
      <c r="D115">
        <v>715</v>
      </c>
      <c r="E115">
        <v>715</v>
      </c>
      <c r="F115">
        <v>200.666</v>
      </c>
      <c r="G115">
        <v>196.1378</v>
      </c>
      <c r="H115">
        <v>193.929</v>
      </c>
      <c r="I115">
        <v>192.9496</v>
      </c>
      <c r="J115">
        <v>198.49250000000001</v>
      </c>
      <c r="K115">
        <v>210.66300000000001</v>
      </c>
      <c r="L115">
        <v>229.3321</v>
      </c>
      <c r="M115">
        <v>237.11250000000001</v>
      </c>
      <c r="N115">
        <v>245.36940000000001</v>
      </c>
      <c r="O115">
        <v>250.68610000000001</v>
      </c>
      <c r="P115">
        <v>257.61950000000002</v>
      </c>
      <c r="Q115">
        <v>259.61020000000002</v>
      </c>
      <c r="R115">
        <v>258.322</v>
      </c>
      <c r="S115">
        <v>259.04689999999999</v>
      </c>
      <c r="T115">
        <v>256.8329</v>
      </c>
      <c r="U115">
        <v>254.96729999999999</v>
      </c>
      <c r="V115">
        <v>249.31129999999999</v>
      </c>
      <c r="W115">
        <v>240.82169999999999</v>
      </c>
      <c r="X115">
        <v>235.16229999999999</v>
      </c>
      <c r="Y115">
        <v>236.54499999999999</v>
      </c>
      <c r="Z115">
        <v>235.86859999999999</v>
      </c>
      <c r="AA115">
        <v>228.84970000000001</v>
      </c>
      <c r="AB115">
        <v>221.51929999999999</v>
      </c>
      <c r="AC115">
        <v>211.2791</v>
      </c>
      <c r="AD115">
        <v>-5.3849460000000002</v>
      </c>
      <c r="AE115">
        <v>-5.450736</v>
      </c>
      <c r="AF115">
        <v>-7.2353699999999996</v>
      </c>
      <c r="AG115">
        <v>-6.3085680000000002</v>
      </c>
      <c r="AH115">
        <v>-5.9015599999999999</v>
      </c>
      <c r="AI115">
        <v>-3.8346680000000002</v>
      </c>
      <c r="AJ115">
        <v>-4.8352539999999999</v>
      </c>
      <c r="AK115">
        <v>-2.8552949999999999</v>
      </c>
      <c r="AL115">
        <v>-2.6888830000000001</v>
      </c>
      <c r="AM115">
        <v>-2.0320420000000001</v>
      </c>
      <c r="AN115">
        <v>-5.9328519999999996</v>
      </c>
      <c r="AO115">
        <v>-4.0493009999999998</v>
      </c>
      <c r="AP115">
        <v>-0.6516478</v>
      </c>
      <c r="AQ115">
        <v>9.2788810000000002</v>
      </c>
      <c r="AR115">
        <v>71.805179999999993</v>
      </c>
      <c r="AS115">
        <v>75.705219999999997</v>
      </c>
      <c r="AT115">
        <v>69.921959999999999</v>
      </c>
      <c r="AU115">
        <v>66.638019999999997</v>
      </c>
      <c r="AV115">
        <v>12.12322</v>
      </c>
      <c r="AW115">
        <v>-6.2786299999999997</v>
      </c>
      <c r="AX115">
        <v>-5.2916480000000004</v>
      </c>
      <c r="AY115">
        <v>-5.7347479999999997</v>
      </c>
      <c r="AZ115">
        <v>-4.5619959999999997</v>
      </c>
      <c r="BA115">
        <v>-4.9281579999999998</v>
      </c>
      <c r="BB115">
        <v>-2.9301759999999999</v>
      </c>
      <c r="BC115">
        <v>-2.981042</v>
      </c>
      <c r="BD115">
        <v>-4.7532319999999997</v>
      </c>
      <c r="BE115">
        <v>-3.8128060000000001</v>
      </c>
      <c r="BF115">
        <v>-3.4134359999999999</v>
      </c>
      <c r="BG115">
        <v>-1.3533500000000001</v>
      </c>
      <c r="BH115">
        <v>-2.36375</v>
      </c>
      <c r="BI115">
        <v>-0.38281979999999999</v>
      </c>
      <c r="BJ115">
        <v>-0.21353639999999999</v>
      </c>
      <c r="BK115">
        <v>0.44195440000000003</v>
      </c>
      <c r="BL115">
        <v>-3.444556</v>
      </c>
      <c r="BM115">
        <v>-1.569064</v>
      </c>
      <c r="BN115">
        <v>1.820981</v>
      </c>
      <c r="BO115">
        <v>11.74957</v>
      </c>
      <c r="BP115">
        <v>74.279910000000001</v>
      </c>
      <c r="BQ115">
        <v>78.176509999999993</v>
      </c>
      <c r="BR115">
        <v>72.386570000000006</v>
      </c>
      <c r="BS115">
        <v>69.124070000000003</v>
      </c>
      <c r="BT115">
        <v>14.62382</v>
      </c>
      <c r="BU115">
        <v>-3.7802220000000002</v>
      </c>
      <c r="BV115">
        <v>-2.8191130000000002</v>
      </c>
      <c r="BW115">
        <v>-3.267684</v>
      </c>
      <c r="BX115">
        <v>-2.0793439999999999</v>
      </c>
      <c r="BY115">
        <v>-2.4465400000000002</v>
      </c>
      <c r="BZ115">
        <v>-1.23001</v>
      </c>
      <c r="CA115">
        <v>-1.27054</v>
      </c>
      <c r="CB115">
        <v>-3.0341119999999999</v>
      </c>
      <c r="CC115">
        <v>-2.0842489999999998</v>
      </c>
      <c r="CD115">
        <v>-1.6901679999999999</v>
      </c>
      <c r="CE115">
        <v>0.36520350000000001</v>
      </c>
      <c r="CF115">
        <v>-0.65199269999999998</v>
      </c>
      <c r="CG115">
        <v>1.329609</v>
      </c>
      <c r="CH115">
        <v>1.5008809999999999</v>
      </c>
      <c r="CI115">
        <v>2.155437</v>
      </c>
      <c r="CJ115">
        <v>-1.721171</v>
      </c>
      <c r="CK115">
        <v>0.14874039999999999</v>
      </c>
      <c r="CL115">
        <v>3.5335160000000001</v>
      </c>
      <c r="CM115">
        <v>13.46077</v>
      </c>
      <c r="CN115">
        <v>75.993889999999993</v>
      </c>
      <c r="CO115">
        <v>79.888130000000004</v>
      </c>
      <c r="CP115">
        <v>74.093559999999997</v>
      </c>
      <c r="CQ115">
        <v>70.845889999999997</v>
      </c>
      <c r="CR115">
        <v>16.355740000000001</v>
      </c>
      <c r="CS115">
        <v>-2.0498319999999999</v>
      </c>
      <c r="CT115">
        <v>-1.1066419999999999</v>
      </c>
      <c r="CU115">
        <v>-1.5590040000000001</v>
      </c>
      <c r="CV115">
        <v>-0.35986689999999999</v>
      </c>
      <c r="CW115">
        <v>-0.72777930000000002</v>
      </c>
      <c r="CX115">
        <v>0.47015580000000001</v>
      </c>
      <c r="CY115">
        <v>0.43996259999999998</v>
      </c>
      <c r="CZ115">
        <v>-1.314991</v>
      </c>
      <c r="DA115">
        <v>-0.35569230000000002</v>
      </c>
      <c r="DB115">
        <v>3.3099099999999999E-2</v>
      </c>
      <c r="DC115">
        <v>2.0837569999999999</v>
      </c>
      <c r="DD115">
        <v>1.0597639999999999</v>
      </c>
      <c r="DE115">
        <v>3.0420379999999998</v>
      </c>
      <c r="DF115">
        <v>3.2152980000000002</v>
      </c>
      <c r="DG115">
        <v>3.868919</v>
      </c>
      <c r="DH115">
        <v>2.2149000000000001E-3</v>
      </c>
      <c r="DI115">
        <v>1.8665449999999999</v>
      </c>
      <c r="DJ115">
        <v>5.2460509999999996</v>
      </c>
      <c r="DK115">
        <v>15.17196</v>
      </c>
      <c r="DL115">
        <v>77.70787</v>
      </c>
      <c r="DM115">
        <v>81.59975</v>
      </c>
      <c r="DN115">
        <v>75.800539999999998</v>
      </c>
      <c r="DO115">
        <v>72.567719999999994</v>
      </c>
      <c r="DP115">
        <v>18.08765</v>
      </c>
      <c r="DQ115">
        <v>-0.31944159999999999</v>
      </c>
      <c r="DR115">
        <v>0.60582840000000004</v>
      </c>
      <c r="DS115">
        <v>0.1496769</v>
      </c>
      <c r="DT115">
        <v>1.35961</v>
      </c>
      <c r="DU115">
        <v>0.99098149999999996</v>
      </c>
      <c r="DV115">
        <v>2.9249260000000001</v>
      </c>
      <c r="DW115">
        <v>2.909656</v>
      </c>
      <c r="DX115">
        <v>1.1671469999999999</v>
      </c>
      <c r="DY115">
        <v>2.140069</v>
      </c>
      <c r="DZ115">
        <v>2.5212240000000001</v>
      </c>
      <c r="EA115">
        <v>4.5650750000000002</v>
      </c>
      <c r="EB115">
        <v>3.531269</v>
      </c>
      <c r="EC115">
        <v>5.5145140000000001</v>
      </c>
      <c r="ED115">
        <v>5.6906439999999998</v>
      </c>
      <c r="EE115">
        <v>6.3429159999999998</v>
      </c>
      <c r="EF115">
        <v>2.49051</v>
      </c>
      <c r="EG115">
        <v>4.3467820000000001</v>
      </c>
      <c r="EH115">
        <v>7.71868</v>
      </c>
      <c r="EI115">
        <v>17.642659999999999</v>
      </c>
      <c r="EJ115">
        <v>80.182590000000005</v>
      </c>
      <c r="EK115">
        <v>84.071039999999996</v>
      </c>
      <c r="EL115">
        <v>78.265159999999995</v>
      </c>
      <c r="EM115">
        <v>75.053759999999997</v>
      </c>
      <c r="EN115">
        <v>20.588259999999998</v>
      </c>
      <c r="EO115">
        <v>2.1789670000000001</v>
      </c>
      <c r="EP115">
        <v>3.0783640000000001</v>
      </c>
      <c r="EQ115">
        <v>2.6167400000000001</v>
      </c>
      <c r="ER115">
        <v>3.8422619999999998</v>
      </c>
      <c r="ES115">
        <v>3.4725990000000002</v>
      </c>
      <c r="ET115">
        <v>77.405559999999994</v>
      </c>
      <c r="EU115">
        <v>75.800610000000006</v>
      </c>
      <c r="EV115">
        <v>74.524019999999993</v>
      </c>
      <c r="EW115">
        <v>73.998990000000006</v>
      </c>
      <c r="EX115">
        <v>73.115750000000006</v>
      </c>
      <c r="EY115">
        <v>72.467709999999997</v>
      </c>
      <c r="EZ115">
        <v>72.65446</v>
      </c>
      <c r="FA115">
        <v>72.462100000000007</v>
      </c>
      <c r="FB115">
        <v>74.510599999999997</v>
      </c>
      <c r="FC115">
        <v>79.392340000000004</v>
      </c>
      <c r="FD115">
        <v>83.437960000000004</v>
      </c>
      <c r="FE115">
        <v>88.161169999999998</v>
      </c>
      <c r="FF115">
        <v>91.612650000000002</v>
      </c>
      <c r="FG115">
        <v>94.166240000000002</v>
      </c>
      <c r="FH115">
        <v>93.570849999999993</v>
      </c>
      <c r="FI115">
        <v>89.811390000000003</v>
      </c>
      <c r="FJ115">
        <v>88.100219999999993</v>
      </c>
      <c r="FK115">
        <v>88.445909999999998</v>
      </c>
      <c r="FL115">
        <v>89.443330000000003</v>
      </c>
      <c r="FM115">
        <v>87.964299999999994</v>
      </c>
      <c r="FN115">
        <v>86.455600000000004</v>
      </c>
      <c r="FO115">
        <v>84.927970000000002</v>
      </c>
      <c r="FP115">
        <v>82.95702</v>
      </c>
      <c r="FQ115">
        <v>81.801450000000003</v>
      </c>
      <c r="FR115">
        <v>726</v>
      </c>
      <c r="FS115">
        <v>3.6285100000000001E-2</v>
      </c>
      <c r="FT115">
        <v>1</v>
      </c>
    </row>
    <row r="116" spans="1:176" x14ac:dyDescent="0.2">
      <c r="A116" t="s">
        <v>234</v>
      </c>
      <c r="B116" t="s">
        <v>233</v>
      </c>
      <c r="C116" s="68">
        <v>41516</v>
      </c>
      <c r="D116">
        <v>714</v>
      </c>
      <c r="E116">
        <v>714</v>
      </c>
      <c r="F116">
        <v>206.74430000000001</v>
      </c>
      <c r="G116">
        <v>201.04660000000001</v>
      </c>
      <c r="H116">
        <v>198.72890000000001</v>
      </c>
      <c r="I116">
        <v>197.72839999999999</v>
      </c>
      <c r="J116">
        <v>204.4906</v>
      </c>
      <c r="K116">
        <v>217.9871</v>
      </c>
      <c r="L116">
        <v>239.6095</v>
      </c>
      <c r="M116">
        <v>249.80879999999999</v>
      </c>
      <c r="N116">
        <v>259.09289999999999</v>
      </c>
      <c r="O116">
        <v>264.6592</v>
      </c>
      <c r="P116">
        <v>269.40230000000003</v>
      </c>
      <c r="Q116">
        <v>270.61090000000002</v>
      </c>
      <c r="R116">
        <v>266.7278</v>
      </c>
      <c r="S116">
        <v>264.54689999999999</v>
      </c>
      <c r="T116">
        <v>254.99449999999999</v>
      </c>
      <c r="U116">
        <v>249.53370000000001</v>
      </c>
      <c r="V116">
        <v>243.6848</v>
      </c>
      <c r="W116">
        <v>237.44710000000001</v>
      </c>
      <c r="X116">
        <v>234.99029999999999</v>
      </c>
      <c r="Y116">
        <v>236.4905</v>
      </c>
      <c r="Z116">
        <v>233.77170000000001</v>
      </c>
      <c r="AA116">
        <v>226.51570000000001</v>
      </c>
      <c r="AB116">
        <v>220.43340000000001</v>
      </c>
      <c r="AC116">
        <v>210.5702</v>
      </c>
      <c r="AD116">
        <v>-3.0143990000000001</v>
      </c>
      <c r="AE116">
        <v>-4.7358729999999998</v>
      </c>
      <c r="AF116">
        <v>-4.1987560000000004</v>
      </c>
      <c r="AG116">
        <v>-5.4733020000000003</v>
      </c>
      <c r="AH116">
        <v>-5.7650069999999998</v>
      </c>
      <c r="AI116">
        <v>-5.2441069999999996</v>
      </c>
      <c r="AJ116">
        <v>-3.895518</v>
      </c>
      <c r="AK116">
        <v>-2.975695</v>
      </c>
      <c r="AL116">
        <v>-2.589483</v>
      </c>
      <c r="AM116">
        <v>-2.5893000000000002</v>
      </c>
      <c r="AN116">
        <v>-3.6849400000000001</v>
      </c>
      <c r="AO116">
        <v>-0.50770409999999999</v>
      </c>
      <c r="AP116">
        <v>-1.9962329999999999</v>
      </c>
      <c r="AQ116">
        <v>-2.7566030000000001</v>
      </c>
      <c r="AR116">
        <v>7.0743260000000001</v>
      </c>
      <c r="AS116">
        <v>66.293170000000003</v>
      </c>
      <c r="AT116">
        <v>64.438670000000002</v>
      </c>
      <c r="AU116">
        <v>58.008299999999998</v>
      </c>
      <c r="AV116">
        <v>56.851179999999999</v>
      </c>
      <c r="AW116">
        <v>8.336373</v>
      </c>
      <c r="AX116">
        <v>-8.9784430000000004</v>
      </c>
      <c r="AY116">
        <v>-8.8915810000000004</v>
      </c>
      <c r="AZ116">
        <v>-6.115513</v>
      </c>
      <c r="BA116">
        <v>-5.9965380000000001</v>
      </c>
      <c r="BB116">
        <v>-0.46004099999999998</v>
      </c>
      <c r="BC116">
        <v>-2.1080839999999998</v>
      </c>
      <c r="BD116">
        <v>-1.475732</v>
      </c>
      <c r="BE116">
        <v>-2.6124399999999999</v>
      </c>
      <c r="BF116">
        <v>-2.80728</v>
      </c>
      <c r="BG116">
        <v>-2.253298</v>
      </c>
      <c r="BH116">
        <v>-0.92782189999999998</v>
      </c>
      <c r="BI116">
        <v>-1.45033E-2</v>
      </c>
      <c r="BJ116">
        <v>0.36032609999999998</v>
      </c>
      <c r="BK116">
        <v>0.34432560000000001</v>
      </c>
      <c r="BL116">
        <v>-0.89810730000000005</v>
      </c>
      <c r="BM116">
        <v>2.1639810000000002</v>
      </c>
      <c r="BN116">
        <v>0.59375180000000005</v>
      </c>
      <c r="BO116">
        <v>-0.1905944</v>
      </c>
      <c r="BP116">
        <v>9.6435099999999991</v>
      </c>
      <c r="BQ116">
        <v>68.876630000000006</v>
      </c>
      <c r="BR116">
        <v>67.040890000000005</v>
      </c>
      <c r="BS116">
        <v>60.626390000000001</v>
      </c>
      <c r="BT116">
        <v>59.513350000000003</v>
      </c>
      <c r="BU116">
        <v>11.0097</v>
      </c>
      <c r="BV116">
        <v>-6.3049489999999997</v>
      </c>
      <c r="BW116">
        <v>-6.2411500000000002</v>
      </c>
      <c r="BX116">
        <v>-3.5194809999999999</v>
      </c>
      <c r="BY116">
        <v>-3.4270390000000002</v>
      </c>
      <c r="BZ116">
        <v>1.309099</v>
      </c>
      <c r="CA116">
        <v>-0.2880856</v>
      </c>
      <c r="CB116">
        <v>0.41022639999999999</v>
      </c>
      <c r="CC116">
        <v>-0.63101549999999995</v>
      </c>
      <c r="CD116">
        <v>-0.75876719999999998</v>
      </c>
      <c r="CE116">
        <v>-0.1818727</v>
      </c>
      <c r="CF116">
        <v>1.1275949999999999</v>
      </c>
      <c r="CG116">
        <v>2.0364089999999999</v>
      </c>
      <c r="CH116">
        <v>2.4033549999999999</v>
      </c>
      <c r="CI116">
        <v>2.3761459999999999</v>
      </c>
      <c r="CJ116">
        <v>1.0320450000000001</v>
      </c>
      <c r="CK116">
        <v>4.0143810000000002</v>
      </c>
      <c r="CL116">
        <v>2.3875679999999999</v>
      </c>
      <c r="CM116">
        <v>1.586616</v>
      </c>
      <c r="CN116">
        <v>11.42292</v>
      </c>
      <c r="CO116">
        <v>70.66592</v>
      </c>
      <c r="CP116">
        <v>68.843190000000007</v>
      </c>
      <c r="CQ116">
        <v>62.43967</v>
      </c>
      <c r="CR116">
        <v>61.357149999999997</v>
      </c>
      <c r="CS116">
        <v>12.861230000000001</v>
      </c>
      <c r="CT116">
        <v>-4.4532959999999999</v>
      </c>
      <c r="CU116">
        <v>-4.4054710000000004</v>
      </c>
      <c r="CV116">
        <v>-1.7214769999999999</v>
      </c>
      <c r="CW116">
        <v>-1.647411</v>
      </c>
      <c r="CX116">
        <v>3.0782400000000001</v>
      </c>
      <c r="CY116">
        <v>1.5319130000000001</v>
      </c>
      <c r="CZ116">
        <v>2.2961849999999999</v>
      </c>
      <c r="DA116">
        <v>1.350409</v>
      </c>
      <c r="DB116">
        <v>1.2897460000000001</v>
      </c>
      <c r="DC116">
        <v>1.8895519999999999</v>
      </c>
      <c r="DD116">
        <v>3.1830120000000002</v>
      </c>
      <c r="DE116">
        <v>4.0873220000000003</v>
      </c>
      <c r="DF116">
        <v>4.4463840000000001</v>
      </c>
      <c r="DG116">
        <v>4.4079670000000002</v>
      </c>
      <c r="DH116">
        <v>2.9621960000000001</v>
      </c>
      <c r="DI116">
        <v>5.8647819999999999</v>
      </c>
      <c r="DJ116">
        <v>4.1813830000000003</v>
      </c>
      <c r="DK116">
        <v>3.363826</v>
      </c>
      <c r="DL116">
        <v>13.20233</v>
      </c>
      <c r="DM116">
        <v>72.455209999999994</v>
      </c>
      <c r="DN116">
        <v>70.645480000000006</v>
      </c>
      <c r="DO116">
        <v>64.252949999999998</v>
      </c>
      <c r="DP116">
        <v>63.200949999999999</v>
      </c>
      <c r="DQ116">
        <v>14.712770000000001</v>
      </c>
      <c r="DR116">
        <v>-2.601642</v>
      </c>
      <c r="DS116">
        <v>-2.5697909999999999</v>
      </c>
      <c r="DT116">
        <v>7.6526700000000003E-2</v>
      </c>
      <c r="DU116">
        <v>0.132216</v>
      </c>
      <c r="DV116">
        <v>5.6325969999999996</v>
      </c>
      <c r="DW116">
        <v>4.1597020000000002</v>
      </c>
      <c r="DX116">
        <v>5.019209</v>
      </c>
      <c r="DY116">
        <v>4.211271</v>
      </c>
      <c r="DZ116">
        <v>4.2474730000000003</v>
      </c>
      <c r="EA116">
        <v>4.8803619999999999</v>
      </c>
      <c r="EB116">
        <v>6.1507079999999998</v>
      </c>
      <c r="EC116">
        <v>7.0485129999999998</v>
      </c>
      <c r="ED116">
        <v>7.3961940000000004</v>
      </c>
      <c r="EE116">
        <v>7.3415920000000003</v>
      </c>
      <c r="EF116">
        <v>5.7490290000000002</v>
      </c>
      <c r="EG116">
        <v>8.536467</v>
      </c>
      <c r="EH116">
        <v>6.771369</v>
      </c>
      <c r="EI116">
        <v>5.9298349999999997</v>
      </c>
      <c r="EJ116">
        <v>15.771509999999999</v>
      </c>
      <c r="EK116">
        <v>75.038669999999996</v>
      </c>
      <c r="EL116">
        <v>73.247699999999995</v>
      </c>
      <c r="EM116">
        <v>66.871049999999997</v>
      </c>
      <c r="EN116">
        <v>65.863110000000006</v>
      </c>
      <c r="EO116">
        <v>17.386089999999999</v>
      </c>
      <c r="EP116">
        <v>7.1851399999999996E-2</v>
      </c>
      <c r="EQ116">
        <v>8.0638600000000005E-2</v>
      </c>
      <c r="ER116">
        <v>2.6725590000000001</v>
      </c>
      <c r="ES116">
        <v>2.7017150000000001</v>
      </c>
      <c r="ET116">
        <v>80.858220000000003</v>
      </c>
      <c r="EU116">
        <v>79.958590000000001</v>
      </c>
      <c r="EV116">
        <v>79.538420000000002</v>
      </c>
      <c r="EW116">
        <v>78.919330000000002</v>
      </c>
      <c r="EX116">
        <v>78.493610000000004</v>
      </c>
      <c r="EY116">
        <v>78.122410000000002</v>
      </c>
      <c r="EZ116">
        <v>77.547780000000003</v>
      </c>
      <c r="FA116">
        <v>77.649060000000006</v>
      </c>
      <c r="FB116">
        <v>78.822029999999998</v>
      </c>
      <c r="FC116">
        <v>82.388949999999994</v>
      </c>
      <c r="FD116">
        <v>86.38185</v>
      </c>
      <c r="FE116">
        <v>88.995540000000005</v>
      </c>
      <c r="FF116">
        <v>90.012590000000003</v>
      </c>
      <c r="FG116">
        <v>90.837879999999998</v>
      </c>
      <c r="FH116">
        <v>91.417820000000006</v>
      </c>
      <c r="FI116">
        <v>90.446950000000001</v>
      </c>
      <c r="FJ116">
        <v>90.329880000000003</v>
      </c>
      <c r="FK116">
        <v>88.460139999999996</v>
      </c>
      <c r="FL116">
        <v>86.971549999999993</v>
      </c>
      <c r="FM116">
        <v>85.618030000000005</v>
      </c>
      <c r="FN116">
        <v>83.627309999999994</v>
      </c>
      <c r="FO116">
        <v>81.622060000000005</v>
      </c>
      <c r="FP116">
        <v>80.638149999999996</v>
      </c>
      <c r="FQ116">
        <v>79.544319999999999</v>
      </c>
      <c r="FR116">
        <v>724</v>
      </c>
      <c r="FS116">
        <v>3.3687500000000002E-2</v>
      </c>
      <c r="FT116">
        <v>1</v>
      </c>
    </row>
    <row r="117" spans="1:176" x14ac:dyDescent="0.2">
      <c r="A117" t="s">
        <v>234</v>
      </c>
      <c r="B117" t="s">
        <v>233</v>
      </c>
      <c r="C117" s="68">
        <v>41521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</row>
    <row r="118" spans="1:176" x14ac:dyDescent="0.2">
      <c r="A118" t="s">
        <v>234</v>
      </c>
      <c r="B118" t="s">
        <v>233</v>
      </c>
      <c r="C118" s="68">
        <v>41523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</row>
    <row r="119" spans="1:176" x14ac:dyDescent="0.2">
      <c r="A119" t="s">
        <v>234</v>
      </c>
      <c r="B119" t="s">
        <v>233</v>
      </c>
      <c r="C119" s="68">
        <v>41526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</row>
    <row r="120" spans="1:176" x14ac:dyDescent="0.2">
      <c r="A120" t="s">
        <v>234</v>
      </c>
      <c r="B120" t="s">
        <v>233</v>
      </c>
      <c r="C120" s="68">
        <v>41564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9</v>
      </c>
      <c r="FS120">
        <v>0.23794380000000001</v>
      </c>
      <c r="FT120">
        <v>0</v>
      </c>
    </row>
    <row r="121" spans="1:176" x14ac:dyDescent="0.2">
      <c r="A121" t="s">
        <v>234</v>
      </c>
      <c r="B121" t="s">
        <v>233</v>
      </c>
      <c r="C121" s="68" t="s">
        <v>2</v>
      </c>
      <c r="D121">
        <v>701.8</v>
      </c>
      <c r="E121">
        <v>701.8</v>
      </c>
      <c r="F121">
        <v>188.3416</v>
      </c>
      <c r="G121">
        <v>184.01570000000001</v>
      </c>
      <c r="H121">
        <v>181.9299</v>
      </c>
      <c r="I121">
        <v>181.0547</v>
      </c>
      <c r="J121">
        <v>185.68029999999999</v>
      </c>
      <c r="K121">
        <v>195.98580000000001</v>
      </c>
      <c r="L121">
        <v>213.55269999999999</v>
      </c>
      <c r="M121">
        <v>221.50829999999999</v>
      </c>
      <c r="N121">
        <v>228.6833</v>
      </c>
      <c r="O121">
        <v>233.17689999999999</v>
      </c>
      <c r="P121">
        <v>237.69970000000001</v>
      </c>
      <c r="Q121">
        <v>239.648</v>
      </c>
      <c r="R121">
        <v>238.01259999999999</v>
      </c>
      <c r="S121">
        <v>238.524</v>
      </c>
      <c r="T121">
        <v>235.8108</v>
      </c>
      <c r="U121">
        <v>234.04089999999999</v>
      </c>
      <c r="V121">
        <v>230.4143</v>
      </c>
      <c r="W121">
        <v>225.26599999999999</v>
      </c>
      <c r="X121">
        <v>221.77979999999999</v>
      </c>
      <c r="Y121">
        <v>221.0335</v>
      </c>
      <c r="Z121">
        <v>219.11789999999999</v>
      </c>
      <c r="AA121">
        <v>211.93109999999999</v>
      </c>
      <c r="AB121">
        <v>204.80539999999999</v>
      </c>
      <c r="AC121">
        <v>194.92939999999999</v>
      </c>
      <c r="AD121">
        <v>-4.9100960000000002</v>
      </c>
      <c r="AE121">
        <v>-4.8189299999999999</v>
      </c>
      <c r="AF121">
        <v>-4.679157</v>
      </c>
      <c r="AG121">
        <v>-4.5331169999999998</v>
      </c>
      <c r="AH121">
        <v>-4.5669259999999996</v>
      </c>
      <c r="AI121">
        <v>-4.8375000000000004</v>
      </c>
      <c r="AJ121">
        <v>-4.923127</v>
      </c>
      <c r="AK121">
        <v>-5.5929580000000003</v>
      </c>
      <c r="AL121">
        <v>-5.004124</v>
      </c>
      <c r="AM121">
        <v>-4.1406080000000003</v>
      </c>
      <c r="AN121">
        <v>-5.1104900000000004</v>
      </c>
      <c r="AO121">
        <v>-5.3966669999999999</v>
      </c>
      <c r="AP121">
        <v>-5.7772410000000001</v>
      </c>
      <c r="AQ121">
        <v>11.89331</v>
      </c>
      <c r="AR121">
        <v>46.814959999999999</v>
      </c>
      <c r="AS121">
        <v>66.715140000000005</v>
      </c>
      <c r="AT121">
        <v>34.323929999999997</v>
      </c>
      <c r="AU121">
        <v>23.659870000000002</v>
      </c>
      <c r="AV121">
        <v>12.593529999999999</v>
      </c>
      <c r="AW121">
        <v>-0.50096240000000003</v>
      </c>
      <c r="AX121">
        <v>-4.1603649999999996</v>
      </c>
      <c r="AY121">
        <v>-5.0897860000000001</v>
      </c>
      <c r="AZ121">
        <v>-5.1810130000000001</v>
      </c>
      <c r="BA121">
        <v>-5.464404</v>
      </c>
      <c r="BB121">
        <v>-2.4352499999999999</v>
      </c>
      <c r="BC121">
        <v>-2.327661</v>
      </c>
      <c r="BD121">
        <v>-2.1725449999999999</v>
      </c>
      <c r="BE121">
        <v>-1.997611</v>
      </c>
      <c r="BF121">
        <v>-2.0117720000000001</v>
      </c>
      <c r="BG121">
        <v>-2.2769170000000001</v>
      </c>
      <c r="BH121">
        <v>-2.3701759999999998</v>
      </c>
      <c r="BI121">
        <v>-3.0413920000000001</v>
      </c>
      <c r="BJ121">
        <v>-2.4553630000000002</v>
      </c>
      <c r="BK121">
        <v>-1.5970789999999999</v>
      </c>
      <c r="BL121">
        <v>-2.5975630000000001</v>
      </c>
      <c r="BM121">
        <v>-2.908417</v>
      </c>
      <c r="BN121">
        <v>-3.304252</v>
      </c>
      <c r="BO121">
        <v>14.35891</v>
      </c>
      <c r="BP121">
        <v>49.280949999999997</v>
      </c>
      <c r="BQ121">
        <v>69.183000000000007</v>
      </c>
      <c r="BR121">
        <v>36.793329999999997</v>
      </c>
      <c r="BS121">
        <v>26.13608</v>
      </c>
      <c r="BT121">
        <v>15.08202</v>
      </c>
      <c r="BU121">
        <v>1.991117</v>
      </c>
      <c r="BV121">
        <v>-1.672874</v>
      </c>
      <c r="BW121">
        <v>-2.6080670000000001</v>
      </c>
      <c r="BX121">
        <v>-2.7061229999999998</v>
      </c>
      <c r="BY121">
        <v>-2.9951539999999999</v>
      </c>
      <c r="BZ121">
        <v>-0.72117869999999995</v>
      </c>
      <c r="CA121">
        <v>-0.60221530000000001</v>
      </c>
      <c r="CB121">
        <v>-0.43647320000000001</v>
      </c>
      <c r="CC121">
        <v>-0.24152650000000001</v>
      </c>
      <c r="CD121">
        <v>-0.24207980000000001</v>
      </c>
      <c r="CE121">
        <v>-0.50346460000000004</v>
      </c>
      <c r="CF121">
        <v>-0.60200980000000004</v>
      </c>
      <c r="CG121">
        <v>-1.2741849999999999</v>
      </c>
      <c r="CH121">
        <v>-0.69009830000000005</v>
      </c>
      <c r="CI121">
        <v>0.16456200000000001</v>
      </c>
      <c r="CJ121">
        <v>-0.85711649999999995</v>
      </c>
      <c r="CK121">
        <v>-1.185063</v>
      </c>
      <c r="CL121">
        <v>-1.5914680000000001</v>
      </c>
      <c r="CM121">
        <v>16.066579999999998</v>
      </c>
      <c r="CN121">
        <v>50.988889999999998</v>
      </c>
      <c r="CO121">
        <v>70.892229999999998</v>
      </c>
      <c r="CP121">
        <v>38.503630000000001</v>
      </c>
      <c r="CQ121">
        <v>27.851099999999999</v>
      </c>
      <c r="CR121">
        <v>16.805540000000001</v>
      </c>
      <c r="CS121">
        <v>3.717123</v>
      </c>
      <c r="CT121">
        <v>4.9954199999999997E-2</v>
      </c>
      <c r="CU121">
        <v>-0.88923589999999997</v>
      </c>
      <c r="CV121">
        <v>-0.99202140000000005</v>
      </c>
      <c r="CW121">
        <v>-1.284959</v>
      </c>
      <c r="CX121">
        <v>0.99289240000000001</v>
      </c>
      <c r="CY121">
        <v>1.12323</v>
      </c>
      <c r="CZ121">
        <v>1.2995989999999999</v>
      </c>
      <c r="DA121">
        <v>1.5145580000000001</v>
      </c>
      <c r="DB121">
        <v>1.527612</v>
      </c>
      <c r="DC121">
        <v>1.269987</v>
      </c>
      <c r="DD121">
        <v>1.166156</v>
      </c>
      <c r="DE121">
        <v>0.49302170000000001</v>
      </c>
      <c r="DF121">
        <v>1.0751660000000001</v>
      </c>
      <c r="DG121">
        <v>1.9262030000000001</v>
      </c>
      <c r="DH121">
        <v>0.8833297</v>
      </c>
      <c r="DI121">
        <v>0.53829199999999999</v>
      </c>
      <c r="DJ121">
        <v>0.1213163</v>
      </c>
      <c r="DK121">
        <v>17.774249999999999</v>
      </c>
      <c r="DL121">
        <v>52.696829999999999</v>
      </c>
      <c r="DM121">
        <v>72.601460000000003</v>
      </c>
      <c r="DN121">
        <v>40.213929999999998</v>
      </c>
      <c r="DO121">
        <v>29.566109999999998</v>
      </c>
      <c r="DP121">
        <v>18.529060000000001</v>
      </c>
      <c r="DQ121">
        <v>5.44313</v>
      </c>
      <c r="DR121">
        <v>1.772783</v>
      </c>
      <c r="DS121">
        <v>0.82959530000000004</v>
      </c>
      <c r="DT121">
        <v>0.7220799</v>
      </c>
      <c r="DU121">
        <v>0.42523519999999998</v>
      </c>
      <c r="DV121">
        <v>3.4677389999999999</v>
      </c>
      <c r="DW121">
        <v>3.6145</v>
      </c>
      <c r="DX121">
        <v>3.8062109999999998</v>
      </c>
      <c r="DY121">
        <v>4.0500639999999999</v>
      </c>
      <c r="DZ121">
        <v>4.0827669999999996</v>
      </c>
      <c r="EA121">
        <v>3.8305699999999998</v>
      </c>
      <c r="EB121">
        <v>3.7191070000000002</v>
      </c>
      <c r="EC121">
        <v>3.0445880000000001</v>
      </c>
      <c r="ED121">
        <v>3.6239270000000001</v>
      </c>
      <c r="EE121">
        <v>4.4697319999999996</v>
      </c>
      <c r="EF121">
        <v>3.396258</v>
      </c>
      <c r="EG121">
        <v>3.0265420000000001</v>
      </c>
      <c r="EH121">
        <v>2.5943049999999999</v>
      </c>
      <c r="EI121">
        <v>20.23986</v>
      </c>
      <c r="EJ121">
        <v>55.162820000000004</v>
      </c>
      <c r="EK121">
        <v>75.069310000000002</v>
      </c>
      <c r="EL121">
        <v>42.683340000000001</v>
      </c>
      <c r="EM121">
        <v>32.04233</v>
      </c>
      <c r="EN121">
        <v>21.01755</v>
      </c>
      <c r="EO121">
        <v>7.9352090000000004</v>
      </c>
      <c r="EP121">
        <v>4.2602729999999998</v>
      </c>
      <c r="EQ121">
        <v>3.311315</v>
      </c>
      <c r="ER121">
        <v>3.1969699999999999</v>
      </c>
      <c r="ES121">
        <v>2.894485</v>
      </c>
      <c r="ET121">
        <v>72.60727</v>
      </c>
      <c r="EU121">
        <v>71.413780000000003</v>
      </c>
      <c r="EV121">
        <v>70.473849999999999</v>
      </c>
      <c r="EW121">
        <v>69.912319999999994</v>
      </c>
      <c r="EX121">
        <v>69.195629999999994</v>
      </c>
      <c r="EY121">
        <v>68.621960000000001</v>
      </c>
      <c r="EZ121">
        <v>68.296899999999994</v>
      </c>
      <c r="FA121">
        <v>68.409739999999999</v>
      </c>
      <c r="FB121">
        <v>70.210570000000004</v>
      </c>
      <c r="FC121">
        <v>73.783869999999993</v>
      </c>
      <c r="FD121">
        <v>77.528959999999998</v>
      </c>
      <c r="FE121">
        <v>81.087630000000004</v>
      </c>
      <c r="FF121">
        <v>83.784049999999993</v>
      </c>
      <c r="FG121">
        <v>86.024360000000001</v>
      </c>
      <c r="FH121">
        <v>86.621600000000001</v>
      </c>
      <c r="FI121">
        <v>85.872770000000003</v>
      </c>
      <c r="FJ121">
        <v>86.039580000000001</v>
      </c>
      <c r="FK121">
        <v>85.356589999999997</v>
      </c>
      <c r="FL121">
        <v>84.414779999999993</v>
      </c>
      <c r="FM121">
        <v>82.42998</v>
      </c>
      <c r="FN121">
        <v>79.532740000000004</v>
      </c>
      <c r="FO121">
        <v>76.685249999999996</v>
      </c>
      <c r="FP121">
        <v>74.688779999999994</v>
      </c>
      <c r="FQ121">
        <v>73.33887</v>
      </c>
      <c r="FR121">
        <v>252.929</v>
      </c>
      <c r="FS121">
        <v>2.8714E-2</v>
      </c>
      <c r="FT121">
        <v>1</v>
      </c>
    </row>
    <row r="122" spans="1:176" x14ac:dyDescent="0.2">
      <c r="A122" t="s">
        <v>235</v>
      </c>
      <c r="B122" t="s">
        <v>229</v>
      </c>
      <c r="C122" s="68">
        <v>41396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14</v>
      </c>
      <c r="FS122">
        <v>0.15185299999999999</v>
      </c>
      <c r="FT122">
        <v>0</v>
      </c>
    </row>
    <row r="123" spans="1:176" x14ac:dyDescent="0.2">
      <c r="A123" t="s">
        <v>235</v>
      </c>
      <c r="B123" t="s">
        <v>229</v>
      </c>
      <c r="C123" s="68">
        <v>41407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14</v>
      </c>
      <c r="FS123">
        <v>0.13678969999999999</v>
      </c>
      <c r="FT123">
        <v>0</v>
      </c>
    </row>
    <row r="124" spans="1:176" x14ac:dyDescent="0.2">
      <c r="A124" t="s">
        <v>235</v>
      </c>
      <c r="B124" t="s">
        <v>229</v>
      </c>
      <c r="C124" s="68">
        <v>41415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</row>
    <row r="125" spans="1:176" x14ac:dyDescent="0.2">
      <c r="A125" t="s">
        <v>235</v>
      </c>
      <c r="B125" t="s">
        <v>229</v>
      </c>
      <c r="C125" s="68">
        <v>41452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18</v>
      </c>
      <c r="FS125">
        <v>0.22303690000000001</v>
      </c>
      <c r="FT125">
        <v>0</v>
      </c>
    </row>
    <row r="126" spans="1:176" x14ac:dyDescent="0.2">
      <c r="A126" t="s">
        <v>235</v>
      </c>
      <c r="B126" t="s">
        <v>229</v>
      </c>
      <c r="C126" s="68">
        <v>41453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18</v>
      </c>
      <c r="FS126">
        <v>0.2170772</v>
      </c>
      <c r="FT126">
        <v>0</v>
      </c>
    </row>
    <row r="127" spans="1:176" x14ac:dyDescent="0.2">
      <c r="A127" t="s">
        <v>235</v>
      </c>
      <c r="B127" t="s">
        <v>229</v>
      </c>
      <c r="C127" s="68">
        <v>41456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20</v>
      </c>
      <c r="FS127">
        <v>0.1975142</v>
      </c>
      <c r="FT127">
        <v>0</v>
      </c>
    </row>
    <row r="128" spans="1:176" x14ac:dyDescent="0.2">
      <c r="A128" t="s">
        <v>235</v>
      </c>
      <c r="B128" t="s">
        <v>229</v>
      </c>
      <c r="C128" s="68">
        <v>41457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20</v>
      </c>
      <c r="FS128">
        <v>0.20804020000000001</v>
      </c>
      <c r="FT128">
        <v>0</v>
      </c>
    </row>
    <row r="129" spans="1:176" x14ac:dyDescent="0.2">
      <c r="A129" t="s">
        <v>235</v>
      </c>
      <c r="B129" t="s">
        <v>229</v>
      </c>
      <c r="C129" s="68">
        <v>41486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</row>
    <row r="130" spans="1:176" x14ac:dyDescent="0.2">
      <c r="A130" t="s">
        <v>235</v>
      </c>
      <c r="B130" t="s">
        <v>229</v>
      </c>
      <c r="C130" s="68">
        <v>41515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</row>
    <row r="131" spans="1:176" x14ac:dyDescent="0.2">
      <c r="A131" t="s">
        <v>235</v>
      </c>
      <c r="B131" t="s">
        <v>229</v>
      </c>
      <c r="C131" s="68">
        <v>41516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</row>
    <row r="132" spans="1:176" x14ac:dyDescent="0.2">
      <c r="A132" t="s">
        <v>235</v>
      </c>
      <c r="B132" t="s">
        <v>229</v>
      </c>
      <c r="C132" s="68">
        <v>41521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21</v>
      </c>
      <c r="FS132">
        <v>0.2457384</v>
      </c>
      <c r="FT132">
        <v>0</v>
      </c>
    </row>
    <row r="133" spans="1:176" x14ac:dyDescent="0.2">
      <c r="A133" t="s">
        <v>235</v>
      </c>
      <c r="B133" t="s">
        <v>229</v>
      </c>
      <c r="C133" s="68">
        <v>41523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21</v>
      </c>
      <c r="FS133">
        <v>0.2259535</v>
      </c>
      <c r="FT133">
        <v>0</v>
      </c>
    </row>
    <row r="134" spans="1:176" x14ac:dyDescent="0.2">
      <c r="A134" t="s">
        <v>235</v>
      </c>
      <c r="B134" t="s">
        <v>229</v>
      </c>
      <c r="C134" s="68">
        <v>41526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21</v>
      </c>
      <c r="FS134">
        <v>0.23247670000000001</v>
      </c>
      <c r="FT134">
        <v>0</v>
      </c>
    </row>
    <row r="135" spans="1:176" x14ac:dyDescent="0.2">
      <c r="A135" t="s">
        <v>235</v>
      </c>
      <c r="B135" t="s">
        <v>229</v>
      </c>
      <c r="C135" s="68">
        <v>41564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</row>
    <row r="136" spans="1:176" x14ac:dyDescent="0.2">
      <c r="A136" t="s">
        <v>235</v>
      </c>
      <c r="B136" t="s">
        <v>229</v>
      </c>
      <c r="C136" s="68" t="s">
        <v>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11.928599999999999</v>
      </c>
      <c r="FS136">
        <v>0.13131999999999999</v>
      </c>
      <c r="FT136">
        <v>0</v>
      </c>
    </row>
    <row r="137" spans="1:176" x14ac:dyDescent="0.2">
      <c r="A137" t="s">
        <v>235</v>
      </c>
      <c r="B137" t="s">
        <v>230</v>
      </c>
      <c r="C137" s="68">
        <v>41396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</row>
    <row r="138" spans="1:176" x14ac:dyDescent="0.2">
      <c r="A138" t="s">
        <v>235</v>
      </c>
      <c r="B138" t="s">
        <v>230</v>
      </c>
      <c r="C138" s="68">
        <v>41407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1</v>
      </c>
      <c r="FS138">
        <v>1</v>
      </c>
      <c r="FT138">
        <v>0</v>
      </c>
    </row>
    <row r="139" spans="1:176" x14ac:dyDescent="0.2">
      <c r="A139" t="s">
        <v>235</v>
      </c>
      <c r="B139" t="s">
        <v>230</v>
      </c>
      <c r="C139" s="68">
        <v>41415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</row>
    <row r="140" spans="1:176" x14ac:dyDescent="0.2">
      <c r="A140" t="s">
        <v>235</v>
      </c>
      <c r="B140" t="s">
        <v>230</v>
      </c>
      <c r="C140" s="68">
        <v>41452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</row>
    <row r="141" spans="1:176" x14ac:dyDescent="0.2">
      <c r="A141" t="s">
        <v>235</v>
      </c>
      <c r="B141" t="s">
        <v>230</v>
      </c>
      <c r="C141" s="68">
        <v>41453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</row>
    <row r="142" spans="1:176" x14ac:dyDescent="0.2">
      <c r="A142" t="s">
        <v>235</v>
      </c>
      <c r="B142" t="s">
        <v>230</v>
      </c>
      <c r="C142" s="68">
        <v>41456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</row>
    <row r="143" spans="1:176" x14ac:dyDescent="0.2">
      <c r="A143" t="s">
        <v>235</v>
      </c>
      <c r="B143" t="s">
        <v>230</v>
      </c>
      <c r="C143" s="68">
        <v>41457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</row>
    <row r="144" spans="1:176" x14ac:dyDescent="0.2">
      <c r="A144" t="s">
        <v>235</v>
      </c>
      <c r="B144" t="s">
        <v>230</v>
      </c>
      <c r="C144" s="68">
        <v>41486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</row>
    <row r="145" spans="1:176" x14ac:dyDescent="0.2">
      <c r="A145" t="s">
        <v>235</v>
      </c>
      <c r="B145" t="s">
        <v>230</v>
      </c>
      <c r="C145" s="68">
        <v>41515</v>
      </c>
      <c r="D145">
        <v>18</v>
      </c>
      <c r="E145">
        <v>18</v>
      </c>
      <c r="F145">
        <v>2.7902680000000002</v>
      </c>
      <c r="G145">
        <v>2.7463160000000002</v>
      </c>
      <c r="H145">
        <v>2.6688239999999999</v>
      </c>
      <c r="I145">
        <v>2.777269</v>
      </c>
      <c r="J145">
        <v>2.872458</v>
      </c>
      <c r="K145">
        <v>3.0016859999999999</v>
      </c>
      <c r="L145">
        <v>3.1712829999999999</v>
      </c>
      <c r="M145">
        <v>3.3847119999999999</v>
      </c>
      <c r="N145">
        <v>3.8998219999999999</v>
      </c>
      <c r="O145">
        <v>4.1140730000000003</v>
      </c>
      <c r="P145">
        <v>4.470777</v>
      </c>
      <c r="Q145">
        <v>4.750089</v>
      </c>
      <c r="R145">
        <v>4.9357730000000002</v>
      </c>
      <c r="S145">
        <v>5.0640739999999997</v>
      </c>
      <c r="T145">
        <v>5.1508370000000001</v>
      </c>
      <c r="U145">
        <v>5.170763</v>
      </c>
      <c r="V145">
        <v>5.1734150000000003</v>
      </c>
      <c r="W145">
        <v>5.1721490000000001</v>
      </c>
      <c r="X145">
        <v>5.076263</v>
      </c>
      <c r="Y145">
        <v>5.0245069999999998</v>
      </c>
      <c r="Z145">
        <v>4.8486279999999997</v>
      </c>
      <c r="AA145">
        <v>4.2588520000000001</v>
      </c>
      <c r="AB145">
        <v>3.2539419999999999</v>
      </c>
      <c r="AC145">
        <v>2.9257059999999999</v>
      </c>
      <c r="AD145">
        <v>-3.2004199999999997E-2</v>
      </c>
      <c r="AE145">
        <v>-6.3669199999999995E-2</v>
      </c>
      <c r="AF145">
        <v>-7.8765299999999996E-2</v>
      </c>
      <c r="AG145">
        <v>-4.9594399999999997E-2</v>
      </c>
      <c r="AH145">
        <v>-0.18221709999999999</v>
      </c>
      <c r="AI145">
        <v>-9.0174000000000001E-3</v>
      </c>
      <c r="AJ145">
        <v>-5.3472100000000002E-2</v>
      </c>
      <c r="AK145">
        <v>-3.7082999999999998E-2</v>
      </c>
      <c r="AL145">
        <v>-4.7482700000000003E-2</v>
      </c>
      <c r="AM145">
        <v>-0.2136586</v>
      </c>
      <c r="AN145">
        <v>-0.21859919999999999</v>
      </c>
      <c r="AO145">
        <v>-0.23650679999999999</v>
      </c>
      <c r="AP145">
        <v>-0.23195979999999999</v>
      </c>
      <c r="AQ145">
        <v>-0.27134140000000001</v>
      </c>
      <c r="AR145">
        <v>0.47599970000000003</v>
      </c>
      <c r="AS145">
        <v>0.3005816</v>
      </c>
      <c r="AT145">
        <v>0.44786880000000001</v>
      </c>
      <c r="AU145">
        <v>0.3694654</v>
      </c>
      <c r="AV145">
        <v>-0.18756970000000001</v>
      </c>
      <c r="AW145">
        <v>-0.1827753</v>
      </c>
      <c r="AX145">
        <v>-0.14839759999999999</v>
      </c>
      <c r="AY145">
        <v>-0.13028129999999999</v>
      </c>
      <c r="AZ145">
        <v>-4.6843099999999999E-2</v>
      </c>
      <c r="BA145">
        <v>-0.16480729999999999</v>
      </c>
      <c r="BB145">
        <v>2.6251099999999999E-2</v>
      </c>
      <c r="BC145">
        <v>-5.3476000000000001E-3</v>
      </c>
      <c r="BD145">
        <v>-2.0458799999999999E-2</v>
      </c>
      <c r="BE145">
        <v>8.6850999999999994E-3</v>
      </c>
      <c r="BF145">
        <v>-0.1241143</v>
      </c>
      <c r="BG145">
        <v>4.9185399999999997E-2</v>
      </c>
      <c r="BH145">
        <v>4.7199E-3</v>
      </c>
      <c r="BI145">
        <v>2.10498E-2</v>
      </c>
      <c r="BJ145">
        <v>1.06199E-2</v>
      </c>
      <c r="BK145">
        <v>-0.15553400000000001</v>
      </c>
      <c r="BL145">
        <v>-0.16053110000000001</v>
      </c>
      <c r="BM145">
        <v>-0.17811370000000001</v>
      </c>
      <c r="BN145">
        <v>-0.17316100000000001</v>
      </c>
      <c r="BO145">
        <v>-0.21263000000000001</v>
      </c>
      <c r="BP145">
        <v>0.53442920000000005</v>
      </c>
      <c r="BQ145">
        <v>0.35904900000000001</v>
      </c>
      <c r="BR145">
        <v>0.50639210000000001</v>
      </c>
      <c r="BS145">
        <v>0.42808160000000001</v>
      </c>
      <c r="BT145">
        <v>-0.129137</v>
      </c>
      <c r="BU145">
        <v>-0.12437289999999999</v>
      </c>
      <c r="BV145">
        <v>-8.9986899999999995E-2</v>
      </c>
      <c r="BW145">
        <v>-7.1907899999999997E-2</v>
      </c>
      <c r="BX145">
        <v>1.1667500000000001E-2</v>
      </c>
      <c r="BY145">
        <v>-0.10625030000000001</v>
      </c>
      <c r="BZ145">
        <v>6.6598500000000005E-2</v>
      </c>
      <c r="CA145">
        <v>3.5045699999999999E-2</v>
      </c>
      <c r="CB145">
        <v>1.99241E-2</v>
      </c>
      <c r="CC145">
        <v>4.9049200000000001E-2</v>
      </c>
      <c r="CD145">
        <v>-8.3872500000000003E-2</v>
      </c>
      <c r="CE145">
        <v>8.9496400000000004E-2</v>
      </c>
      <c r="CF145">
        <v>4.5023599999999997E-2</v>
      </c>
      <c r="CG145">
        <v>6.1312400000000003E-2</v>
      </c>
      <c r="CH145">
        <v>5.0861499999999997E-2</v>
      </c>
      <c r="CI145">
        <v>-0.11527709999999999</v>
      </c>
      <c r="CJ145">
        <v>-0.1203133</v>
      </c>
      <c r="CK145">
        <v>-0.13767070000000001</v>
      </c>
      <c r="CL145">
        <v>-0.1324372</v>
      </c>
      <c r="CM145">
        <v>-0.1719666</v>
      </c>
      <c r="CN145">
        <v>0.57489729999999994</v>
      </c>
      <c r="CO145">
        <v>0.39954339999999999</v>
      </c>
      <c r="CP145">
        <v>0.5469252</v>
      </c>
      <c r="CQ145">
        <v>0.46867910000000002</v>
      </c>
      <c r="CR145">
        <v>-8.8666700000000001E-2</v>
      </c>
      <c r="CS145">
        <v>-8.3923600000000001E-2</v>
      </c>
      <c r="CT145">
        <v>-4.9531800000000001E-2</v>
      </c>
      <c r="CU145">
        <v>-3.1478699999999998E-2</v>
      </c>
      <c r="CV145">
        <v>5.2191700000000001E-2</v>
      </c>
      <c r="CW145">
        <v>-6.56939E-2</v>
      </c>
      <c r="CX145">
        <v>0.106946</v>
      </c>
      <c r="CY145">
        <v>7.5439099999999995E-2</v>
      </c>
      <c r="CZ145">
        <v>6.0306999999999999E-2</v>
      </c>
      <c r="DA145">
        <v>8.9413400000000004E-2</v>
      </c>
      <c r="DB145">
        <v>-4.3630700000000001E-2</v>
      </c>
      <c r="DC145">
        <v>0.12980739999999999</v>
      </c>
      <c r="DD145">
        <v>8.5327200000000006E-2</v>
      </c>
      <c r="DE145">
        <v>0.1015751</v>
      </c>
      <c r="DF145">
        <v>9.1103199999999995E-2</v>
      </c>
      <c r="DG145">
        <v>-7.5020299999999998E-2</v>
      </c>
      <c r="DH145">
        <v>-8.00955E-2</v>
      </c>
      <c r="DI145">
        <v>-9.7227800000000003E-2</v>
      </c>
      <c r="DJ145">
        <v>-9.1713299999999998E-2</v>
      </c>
      <c r="DK145">
        <v>-0.13130330000000001</v>
      </c>
      <c r="DL145">
        <v>0.61536539999999995</v>
      </c>
      <c r="DM145">
        <v>0.44003769999999998</v>
      </c>
      <c r="DN145">
        <v>0.58745840000000005</v>
      </c>
      <c r="DO145">
        <v>0.50927650000000002</v>
      </c>
      <c r="DP145">
        <v>-4.8196500000000003E-2</v>
      </c>
      <c r="DQ145">
        <v>-4.34743E-2</v>
      </c>
      <c r="DR145">
        <v>-9.0767E-3</v>
      </c>
      <c r="DS145">
        <v>8.9505999999999995E-3</v>
      </c>
      <c r="DT145">
        <v>9.2716000000000007E-2</v>
      </c>
      <c r="DU145">
        <v>-2.51375E-2</v>
      </c>
      <c r="DV145">
        <v>0.1652013</v>
      </c>
      <c r="DW145">
        <v>0.13376070000000001</v>
      </c>
      <c r="DX145">
        <v>0.1186135</v>
      </c>
      <c r="DY145">
        <v>0.14769280000000001</v>
      </c>
      <c r="DZ145">
        <v>1.44721E-2</v>
      </c>
      <c r="EA145">
        <v>0.18801010000000001</v>
      </c>
      <c r="EB145">
        <v>0.14351929999999999</v>
      </c>
      <c r="EC145">
        <v>0.15970790000000001</v>
      </c>
      <c r="ED145">
        <v>0.1492057</v>
      </c>
      <c r="EE145">
        <v>-1.68957E-2</v>
      </c>
      <c r="EF145">
        <v>-2.2027399999999999E-2</v>
      </c>
      <c r="EG145">
        <v>-3.88347E-2</v>
      </c>
      <c r="EH145">
        <v>-3.2914499999999999E-2</v>
      </c>
      <c r="EI145">
        <v>-7.2591799999999998E-2</v>
      </c>
      <c r="EJ145">
        <v>0.67379489999999997</v>
      </c>
      <c r="EK145">
        <v>0.49850509999999998</v>
      </c>
      <c r="EL145">
        <v>0.64598169999999999</v>
      </c>
      <c r="EM145">
        <v>0.56789279999999998</v>
      </c>
      <c r="EN145">
        <v>1.0236200000000001E-2</v>
      </c>
      <c r="EO145">
        <v>1.49281E-2</v>
      </c>
      <c r="EP145">
        <v>4.9334000000000003E-2</v>
      </c>
      <c r="EQ145">
        <v>6.7323999999999995E-2</v>
      </c>
      <c r="ER145">
        <v>0.15122659999999999</v>
      </c>
      <c r="ES145">
        <v>3.3419400000000002E-2</v>
      </c>
      <c r="ET145">
        <v>78.449129999999997</v>
      </c>
      <c r="EU145">
        <v>77.308319999999995</v>
      </c>
      <c r="EV145">
        <v>76.009929999999997</v>
      </c>
      <c r="EW145">
        <v>74.849909999999994</v>
      </c>
      <c r="EX145">
        <v>74.075000000000003</v>
      </c>
      <c r="EY145">
        <v>72.586449999999999</v>
      </c>
      <c r="EZ145">
        <v>71.382130000000004</v>
      </c>
      <c r="FA145">
        <v>70.765810000000002</v>
      </c>
      <c r="FB145">
        <v>73.440640000000002</v>
      </c>
      <c r="FC145">
        <v>77.110249999999994</v>
      </c>
      <c r="FD145">
        <v>82.591290000000001</v>
      </c>
      <c r="FE145">
        <v>87.741600000000005</v>
      </c>
      <c r="FF145">
        <v>92.288439999999994</v>
      </c>
      <c r="FG145">
        <v>95.028099999999995</v>
      </c>
      <c r="FH145">
        <v>95.985770000000002</v>
      </c>
      <c r="FI145">
        <v>96.506770000000003</v>
      </c>
      <c r="FJ145">
        <v>97.00676</v>
      </c>
      <c r="FK145">
        <v>96.696770000000001</v>
      </c>
      <c r="FL145">
        <v>95.651269999999997</v>
      </c>
      <c r="FM145">
        <v>93.232039999999998</v>
      </c>
      <c r="FN145">
        <v>89.52225</v>
      </c>
      <c r="FO145">
        <v>87.125230000000002</v>
      </c>
      <c r="FP145">
        <v>84.776740000000004</v>
      </c>
      <c r="FQ145">
        <v>82.721760000000003</v>
      </c>
      <c r="FR145">
        <v>18</v>
      </c>
      <c r="FS145">
        <v>0.1091816</v>
      </c>
      <c r="FT145">
        <v>1</v>
      </c>
    </row>
    <row r="146" spans="1:176" x14ac:dyDescent="0.2">
      <c r="A146" t="s">
        <v>235</v>
      </c>
      <c r="B146" t="s">
        <v>230</v>
      </c>
      <c r="C146" s="68">
        <v>41516</v>
      </c>
      <c r="D146">
        <v>18</v>
      </c>
      <c r="E146">
        <v>18</v>
      </c>
      <c r="F146">
        <v>2.8104659999999999</v>
      </c>
      <c r="G146">
        <v>2.7809699999999999</v>
      </c>
      <c r="H146">
        <v>2.7036760000000002</v>
      </c>
      <c r="I146">
        <v>2.8201010000000002</v>
      </c>
      <c r="J146">
        <v>2.9078279999999999</v>
      </c>
      <c r="K146">
        <v>3.039536</v>
      </c>
      <c r="L146">
        <v>3.2397490000000002</v>
      </c>
      <c r="M146">
        <v>3.490183</v>
      </c>
      <c r="N146">
        <v>4.0317679999999996</v>
      </c>
      <c r="O146">
        <v>4.2445050000000002</v>
      </c>
      <c r="P146">
        <v>4.6160019999999999</v>
      </c>
      <c r="Q146">
        <v>4.909465</v>
      </c>
      <c r="R146">
        <v>5.085826</v>
      </c>
      <c r="S146">
        <v>5.1220080000000001</v>
      </c>
      <c r="T146">
        <v>5.0905870000000002</v>
      </c>
      <c r="U146">
        <v>5.0500489999999996</v>
      </c>
      <c r="V146">
        <v>5.0957439999999998</v>
      </c>
      <c r="W146">
        <v>5.0496189999999999</v>
      </c>
      <c r="X146">
        <v>4.9635059999999998</v>
      </c>
      <c r="Y146">
        <v>4.9404979999999998</v>
      </c>
      <c r="Z146">
        <v>4.8293600000000003</v>
      </c>
      <c r="AA146">
        <v>4.2773079999999997</v>
      </c>
      <c r="AB146">
        <v>3.279334</v>
      </c>
      <c r="AC146">
        <v>2.9078360000000001</v>
      </c>
      <c r="AD146">
        <v>-5.6724200000000002E-2</v>
      </c>
      <c r="AE146">
        <v>-8.9209300000000005E-2</v>
      </c>
      <c r="AF146">
        <v>-0.1242173</v>
      </c>
      <c r="AG146">
        <v>-0.12858339999999999</v>
      </c>
      <c r="AH146">
        <v>-6.6711900000000005E-2</v>
      </c>
      <c r="AI146">
        <v>-9.9855100000000002E-2</v>
      </c>
      <c r="AJ146">
        <v>-0.1158922</v>
      </c>
      <c r="AK146">
        <v>-5.9506299999999998E-2</v>
      </c>
      <c r="AL146">
        <v>-9.50627E-2</v>
      </c>
      <c r="AM146">
        <v>-7.0964299999999994E-2</v>
      </c>
      <c r="AN146">
        <v>-4.7794499999999997E-2</v>
      </c>
      <c r="AO146">
        <v>4.0967400000000001E-2</v>
      </c>
      <c r="AP146">
        <v>5.2316599999999998E-2</v>
      </c>
      <c r="AQ146">
        <v>1.8986800000000002E-2</v>
      </c>
      <c r="AR146">
        <v>0.5254624</v>
      </c>
      <c r="AS146">
        <v>0.31770520000000002</v>
      </c>
      <c r="AT146">
        <v>0.27255580000000001</v>
      </c>
      <c r="AU146">
        <v>0.23722660000000001</v>
      </c>
      <c r="AV146">
        <v>-0.44326969999999999</v>
      </c>
      <c r="AW146">
        <v>-0.43445790000000001</v>
      </c>
      <c r="AX146">
        <v>-0.27575280000000002</v>
      </c>
      <c r="AY146">
        <v>-0.18478919999999999</v>
      </c>
      <c r="AZ146">
        <v>-0.17250740000000001</v>
      </c>
      <c r="BA146">
        <v>-0.25645449999999997</v>
      </c>
      <c r="BB146">
        <v>3.2902000000000001E-3</v>
      </c>
      <c r="BC146">
        <v>-2.8912E-2</v>
      </c>
      <c r="BD146">
        <v>-6.3598600000000005E-2</v>
      </c>
      <c r="BE146">
        <v>-6.81113E-2</v>
      </c>
      <c r="BF146">
        <v>-5.6753999999999997E-3</v>
      </c>
      <c r="BG146">
        <v>-3.8504900000000002E-2</v>
      </c>
      <c r="BH146">
        <v>-5.4234600000000001E-2</v>
      </c>
      <c r="BI146">
        <v>1.3699000000000001E-3</v>
      </c>
      <c r="BJ146">
        <v>-3.4232600000000002E-2</v>
      </c>
      <c r="BK146">
        <v>-9.4677000000000008E-3</v>
      </c>
      <c r="BL146">
        <v>1.33872E-2</v>
      </c>
      <c r="BM146">
        <v>0.1012757</v>
      </c>
      <c r="BN146">
        <v>0.1123068</v>
      </c>
      <c r="BO146">
        <v>7.9285300000000003E-2</v>
      </c>
      <c r="BP146">
        <v>0.58611170000000001</v>
      </c>
      <c r="BQ146">
        <v>0.37847829999999999</v>
      </c>
      <c r="BR146">
        <v>0.33312439999999999</v>
      </c>
      <c r="BS146">
        <v>0.29793330000000001</v>
      </c>
      <c r="BT146">
        <v>-0.38225930000000002</v>
      </c>
      <c r="BU146">
        <v>-0.37305189999999999</v>
      </c>
      <c r="BV146">
        <v>-0.21424779999999999</v>
      </c>
      <c r="BW146">
        <v>-0.1225608</v>
      </c>
      <c r="BX146">
        <v>-0.10859870000000001</v>
      </c>
      <c r="BY146">
        <v>-0.19096879999999999</v>
      </c>
      <c r="BZ146">
        <v>4.4856E-2</v>
      </c>
      <c r="CA146">
        <v>1.28497E-2</v>
      </c>
      <c r="CB146">
        <v>-2.16142E-2</v>
      </c>
      <c r="CC146">
        <v>-2.6228399999999999E-2</v>
      </c>
      <c r="CD146">
        <v>3.6598199999999997E-2</v>
      </c>
      <c r="CE146">
        <v>3.986E-3</v>
      </c>
      <c r="CF146">
        <v>-1.15307E-2</v>
      </c>
      <c r="CG146">
        <v>4.3532500000000002E-2</v>
      </c>
      <c r="CH146">
        <v>7.8981999999999993E-3</v>
      </c>
      <c r="CI146">
        <v>3.31247E-2</v>
      </c>
      <c r="CJ146">
        <v>5.5761400000000003E-2</v>
      </c>
      <c r="CK146">
        <v>0.14304500000000001</v>
      </c>
      <c r="CL146">
        <v>0.15385579999999999</v>
      </c>
      <c r="CM146">
        <v>0.1210479</v>
      </c>
      <c r="CN146">
        <v>0.62811720000000004</v>
      </c>
      <c r="CO146">
        <v>0.42056949999999999</v>
      </c>
      <c r="CP146">
        <v>0.37507410000000002</v>
      </c>
      <c r="CQ146">
        <v>0.33997850000000002</v>
      </c>
      <c r="CR146">
        <v>-0.34000360000000002</v>
      </c>
      <c r="CS146">
        <v>-0.33052219999999999</v>
      </c>
      <c r="CT146">
        <v>-0.17164969999999999</v>
      </c>
      <c r="CU146">
        <v>-7.9461599999999993E-2</v>
      </c>
      <c r="CV146">
        <v>-6.4335799999999999E-2</v>
      </c>
      <c r="CW146">
        <v>-0.14561370000000001</v>
      </c>
      <c r="CX146">
        <v>8.6421899999999996E-2</v>
      </c>
      <c r="CY146">
        <v>5.4611399999999997E-2</v>
      </c>
      <c r="CZ146">
        <v>2.0370099999999999E-2</v>
      </c>
      <c r="DA146">
        <v>1.5654399999999999E-2</v>
      </c>
      <c r="DB146">
        <v>7.8871899999999995E-2</v>
      </c>
      <c r="DC146">
        <v>4.6476900000000002E-2</v>
      </c>
      <c r="DD146">
        <v>3.1173099999999999E-2</v>
      </c>
      <c r="DE146">
        <v>8.5695099999999996E-2</v>
      </c>
      <c r="DF146">
        <v>5.0028900000000001E-2</v>
      </c>
      <c r="DG146">
        <v>7.5717099999999996E-2</v>
      </c>
      <c r="DH146">
        <v>9.8135700000000006E-2</v>
      </c>
      <c r="DI146">
        <v>0.18481429999999999</v>
      </c>
      <c r="DJ146">
        <v>0.19540489999999999</v>
      </c>
      <c r="DK146">
        <v>0.1628105</v>
      </c>
      <c r="DL146">
        <v>0.67012269999999996</v>
      </c>
      <c r="DM146">
        <v>0.46266079999999998</v>
      </c>
      <c r="DN146">
        <v>0.4170237</v>
      </c>
      <c r="DO146">
        <v>0.38202370000000002</v>
      </c>
      <c r="DP146">
        <v>-0.29774790000000001</v>
      </c>
      <c r="DQ146">
        <v>-0.28799259999999999</v>
      </c>
      <c r="DR146">
        <v>-0.12905150000000001</v>
      </c>
      <c r="DS146">
        <v>-3.6362400000000003E-2</v>
      </c>
      <c r="DT146">
        <v>-2.0072900000000001E-2</v>
      </c>
      <c r="DU146">
        <v>-0.1002585</v>
      </c>
      <c r="DV146">
        <v>0.14643629999999999</v>
      </c>
      <c r="DW146">
        <v>0.1149087</v>
      </c>
      <c r="DX146">
        <v>8.0988900000000003E-2</v>
      </c>
      <c r="DY146">
        <v>7.6126600000000003E-2</v>
      </c>
      <c r="DZ146">
        <v>0.13990830000000001</v>
      </c>
      <c r="EA146">
        <v>0.1078271</v>
      </c>
      <c r="EB146">
        <v>9.2830700000000002E-2</v>
      </c>
      <c r="EC146">
        <v>0.14657129999999999</v>
      </c>
      <c r="ED146">
        <v>0.1108591</v>
      </c>
      <c r="EE146">
        <v>0.13721369999999999</v>
      </c>
      <c r="EF146">
        <v>0.1593173</v>
      </c>
      <c r="EG146">
        <v>0.24512249999999999</v>
      </c>
      <c r="EH146">
        <v>0.25539509999999999</v>
      </c>
      <c r="EI146">
        <v>0.2231091</v>
      </c>
      <c r="EJ146">
        <v>0.73077199999999998</v>
      </c>
      <c r="EK146">
        <v>0.52343379999999995</v>
      </c>
      <c r="EL146">
        <v>0.47759239999999997</v>
      </c>
      <c r="EM146">
        <v>0.44273030000000002</v>
      </c>
      <c r="EN146">
        <v>-0.23673749999999999</v>
      </c>
      <c r="EO146">
        <v>-0.2265866</v>
      </c>
      <c r="EP146">
        <v>-6.7546599999999998E-2</v>
      </c>
      <c r="EQ146">
        <v>2.5866E-2</v>
      </c>
      <c r="ER146">
        <v>4.3835699999999998E-2</v>
      </c>
      <c r="ES146">
        <v>-3.47728E-2</v>
      </c>
      <c r="ET146">
        <v>81.437539999999998</v>
      </c>
      <c r="EU146">
        <v>80.307500000000005</v>
      </c>
      <c r="EV146">
        <v>79.248230000000007</v>
      </c>
      <c r="EW146">
        <v>78.502660000000006</v>
      </c>
      <c r="EX146">
        <v>76.992750000000001</v>
      </c>
      <c r="EY146">
        <v>75.277659999999997</v>
      </c>
      <c r="EZ146">
        <v>74.920569999999998</v>
      </c>
      <c r="FA146">
        <v>74.305580000000006</v>
      </c>
      <c r="FB146">
        <v>75.645870000000002</v>
      </c>
      <c r="FC146">
        <v>79.837969999999999</v>
      </c>
      <c r="FD146">
        <v>84.609260000000006</v>
      </c>
      <c r="FE146">
        <v>88.161770000000004</v>
      </c>
      <c r="FF146">
        <v>89.854770000000002</v>
      </c>
      <c r="FG146">
        <v>92.112729999999999</v>
      </c>
      <c r="FH146">
        <v>92.69932</v>
      </c>
      <c r="FI146">
        <v>92.307599999999994</v>
      </c>
      <c r="FJ146">
        <v>91.582669999999993</v>
      </c>
      <c r="FK146">
        <v>91.22945</v>
      </c>
      <c r="FL146">
        <v>90.59254</v>
      </c>
      <c r="FM146">
        <v>88.073040000000006</v>
      </c>
      <c r="FN146">
        <v>85.566320000000005</v>
      </c>
      <c r="FO146">
        <v>83.741749999999996</v>
      </c>
      <c r="FP146">
        <v>83.074150000000003</v>
      </c>
      <c r="FQ146">
        <v>82.288439999999994</v>
      </c>
      <c r="FR146">
        <v>18</v>
      </c>
      <c r="FS146">
        <v>0.11212759999999999</v>
      </c>
      <c r="FT146">
        <v>1</v>
      </c>
    </row>
    <row r="147" spans="1:176" x14ac:dyDescent="0.2">
      <c r="A147" t="s">
        <v>235</v>
      </c>
      <c r="B147" t="s">
        <v>230</v>
      </c>
      <c r="C147" s="68">
        <v>41521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</row>
    <row r="148" spans="1:176" x14ac:dyDescent="0.2">
      <c r="A148" t="s">
        <v>235</v>
      </c>
      <c r="B148" t="s">
        <v>230</v>
      </c>
      <c r="C148" s="68">
        <v>41523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</row>
    <row r="149" spans="1:176" x14ac:dyDescent="0.2">
      <c r="A149" t="s">
        <v>235</v>
      </c>
      <c r="B149" t="s">
        <v>230</v>
      </c>
      <c r="C149" s="68">
        <v>41526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</row>
    <row r="150" spans="1:176" x14ac:dyDescent="0.2">
      <c r="A150" t="s">
        <v>235</v>
      </c>
      <c r="B150" t="s">
        <v>230</v>
      </c>
      <c r="C150" s="68">
        <v>41564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23</v>
      </c>
      <c r="FS150">
        <v>0.1867365</v>
      </c>
      <c r="FT150">
        <v>0</v>
      </c>
    </row>
    <row r="151" spans="1:176" x14ac:dyDescent="0.2">
      <c r="A151" t="s">
        <v>235</v>
      </c>
      <c r="B151" t="s">
        <v>230</v>
      </c>
      <c r="C151" s="68" t="s">
        <v>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4.2857099999999999</v>
      </c>
      <c r="FS151">
        <v>0.1005747</v>
      </c>
      <c r="FT151">
        <v>0</v>
      </c>
    </row>
    <row r="152" spans="1:176" x14ac:dyDescent="0.2">
      <c r="A152" t="s">
        <v>235</v>
      </c>
      <c r="B152" t="s">
        <v>232</v>
      </c>
      <c r="C152" s="68">
        <v>41396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</row>
    <row r="153" spans="1:176" x14ac:dyDescent="0.2">
      <c r="A153" t="s">
        <v>235</v>
      </c>
      <c r="B153" t="s">
        <v>232</v>
      </c>
      <c r="C153" s="68">
        <v>41407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</row>
    <row r="154" spans="1:176" x14ac:dyDescent="0.2">
      <c r="A154" t="s">
        <v>235</v>
      </c>
      <c r="B154" t="s">
        <v>232</v>
      </c>
      <c r="C154" s="68">
        <v>41415</v>
      </c>
      <c r="D154">
        <v>19</v>
      </c>
      <c r="E154">
        <v>19</v>
      </c>
      <c r="F154">
        <v>1.2483850000000001</v>
      </c>
      <c r="G154">
        <v>1.1845859999999999</v>
      </c>
      <c r="H154">
        <v>1.067566</v>
      </c>
      <c r="I154">
        <v>0.89844009999999996</v>
      </c>
      <c r="J154">
        <v>0.82128409999999996</v>
      </c>
      <c r="K154">
        <v>0.83626370000000005</v>
      </c>
      <c r="L154">
        <v>0.91493579999999997</v>
      </c>
      <c r="M154">
        <v>1.072851</v>
      </c>
      <c r="N154">
        <v>1.1860850000000001</v>
      </c>
      <c r="O154">
        <v>1.30568</v>
      </c>
      <c r="P154">
        <v>1.3619680000000001</v>
      </c>
      <c r="Q154">
        <v>1.3399700000000001</v>
      </c>
      <c r="R154">
        <v>1.3483499999999999</v>
      </c>
      <c r="S154">
        <v>1.4382649999999999</v>
      </c>
      <c r="T154">
        <v>1.5362960000000001</v>
      </c>
      <c r="U154">
        <v>1.5060849999999999</v>
      </c>
      <c r="V154">
        <v>1.4666859999999999</v>
      </c>
      <c r="W154">
        <v>1.4563200000000001</v>
      </c>
      <c r="X154">
        <v>1.445989</v>
      </c>
      <c r="Y154">
        <v>1.484267</v>
      </c>
      <c r="Z154">
        <v>1.4986219999999999</v>
      </c>
      <c r="AA154">
        <v>1.4728429999999999</v>
      </c>
      <c r="AB154">
        <v>1.440536</v>
      </c>
      <c r="AC154">
        <v>1.404612</v>
      </c>
      <c r="AD154">
        <v>-0.47498859999999998</v>
      </c>
      <c r="AE154">
        <v>-0.40330680000000002</v>
      </c>
      <c r="AF154">
        <v>-0.49851479999999998</v>
      </c>
      <c r="AG154">
        <v>-0.1018333</v>
      </c>
      <c r="AH154">
        <v>0.20499129999999999</v>
      </c>
      <c r="AI154">
        <v>0.2201235</v>
      </c>
      <c r="AJ154">
        <v>-0.1412754</v>
      </c>
      <c r="AK154">
        <v>-0.40060839999999998</v>
      </c>
      <c r="AL154">
        <v>-0.413105</v>
      </c>
      <c r="AM154">
        <v>-0.36895359999999999</v>
      </c>
      <c r="AN154">
        <v>-0.29428700000000002</v>
      </c>
      <c r="AO154">
        <v>-0.13458590000000001</v>
      </c>
      <c r="AP154">
        <v>-1.38995E-2</v>
      </c>
      <c r="AQ154">
        <v>-0.17493629999999999</v>
      </c>
      <c r="AR154">
        <v>-8.4317799999999998E-2</v>
      </c>
      <c r="AS154">
        <v>0.759436</v>
      </c>
      <c r="AT154">
        <v>0.4825332</v>
      </c>
      <c r="AU154">
        <v>0.50630310000000001</v>
      </c>
      <c r="AV154">
        <v>0.50112380000000001</v>
      </c>
      <c r="AW154">
        <v>8.1148100000000001E-2</v>
      </c>
      <c r="AX154">
        <v>-0.1930886</v>
      </c>
      <c r="AY154">
        <v>-0.1244943</v>
      </c>
      <c r="AZ154">
        <v>-0.1189697</v>
      </c>
      <c r="BA154">
        <v>-0.11216660000000001</v>
      </c>
      <c r="BB154">
        <v>-0.3426632</v>
      </c>
      <c r="BC154">
        <v>-0.27183289999999999</v>
      </c>
      <c r="BD154">
        <v>-0.36741420000000002</v>
      </c>
      <c r="BE154">
        <v>2.90149E-2</v>
      </c>
      <c r="BF154">
        <v>0.33585100000000001</v>
      </c>
      <c r="BG154">
        <v>0.3510703</v>
      </c>
      <c r="BH154">
        <v>-1.03102E-2</v>
      </c>
      <c r="BI154">
        <v>-0.26974480000000001</v>
      </c>
      <c r="BJ154">
        <v>-0.28229399999999999</v>
      </c>
      <c r="BK154">
        <v>-0.23805770000000001</v>
      </c>
      <c r="BL154">
        <v>-0.16340209999999999</v>
      </c>
      <c r="BM154">
        <v>-3.7835999999999998E-3</v>
      </c>
      <c r="BN154">
        <v>0.1169111</v>
      </c>
      <c r="BO154">
        <v>-4.3645999999999997E-2</v>
      </c>
      <c r="BP154">
        <v>4.7204500000000003E-2</v>
      </c>
      <c r="BQ154">
        <v>0.89056519999999995</v>
      </c>
      <c r="BR154">
        <v>0.61339290000000002</v>
      </c>
      <c r="BS154">
        <v>0.63716510000000004</v>
      </c>
      <c r="BT154">
        <v>0.63206169999999995</v>
      </c>
      <c r="BU154">
        <v>0.21210609999999999</v>
      </c>
      <c r="BV154">
        <v>-6.22418E-2</v>
      </c>
      <c r="BW154">
        <v>6.3207000000000003E-3</v>
      </c>
      <c r="BX154">
        <v>1.18268E-2</v>
      </c>
      <c r="BY154">
        <v>1.8661000000000001E-2</v>
      </c>
      <c r="BZ154">
        <v>-0.25101509999999999</v>
      </c>
      <c r="CA154">
        <v>-0.1807744</v>
      </c>
      <c r="CB154">
        <v>-0.27661439999999998</v>
      </c>
      <c r="CC154">
        <v>0.1196401</v>
      </c>
      <c r="CD154">
        <v>0.42648409999999998</v>
      </c>
      <c r="CE154">
        <v>0.44176359999999998</v>
      </c>
      <c r="CF154">
        <v>8.0395800000000003E-2</v>
      </c>
      <c r="CG154">
        <v>-0.17910909999999999</v>
      </c>
      <c r="CH154">
        <v>-0.1916947</v>
      </c>
      <c r="CI154">
        <v>-0.14739959999999999</v>
      </c>
      <c r="CJ154">
        <v>-7.2751700000000002E-2</v>
      </c>
      <c r="CK154">
        <v>8.6809700000000004E-2</v>
      </c>
      <c r="CL154">
        <v>0.20751020000000001</v>
      </c>
      <c r="CM154">
        <v>4.7285300000000002E-2</v>
      </c>
      <c r="CN154">
        <v>0.13829649999999999</v>
      </c>
      <c r="CO154">
        <v>0.98138479999999995</v>
      </c>
      <c r="CP154">
        <v>0.70402589999999998</v>
      </c>
      <c r="CQ154">
        <v>0.72779970000000005</v>
      </c>
      <c r="CR154">
        <v>0.72274879999999997</v>
      </c>
      <c r="CS154">
        <v>0.3028072</v>
      </c>
      <c r="CT154">
        <v>2.8382299999999999E-2</v>
      </c>
      <c r="CU154">
        <v>9.6922900000000006E-2</v>
      </c>
      <c r="CV154">
        <v>0.10241599999999999</v>
      </c>
      <c r="CW154">
        <v>0.10927190000000001</v>
      </c>
      <c r="CX154">
        <v>-0.15936690000000001</v>
      </c>
      <c r="CY154">
        <v>-8.9715900000000001E-2</v>
      </c>
      <c r="CZ154">
        <v>-0.18581449999999999</v>
      </c>
      <c r="DA154">
        <v>0.21026520000000001</v>
      </c>
      <c r="DB154">
        <v>0.5171171</v>
      </c>
      <c r="DC154">
        <v>0.53245699999999996</v>
      </c>
      <c r="DD154">
        <v>0.1711019</v>
      </c>
      <c r="DE154">
        <v>-8.8473399999999994E-2</v>
      </c>
      <c r="DF154">
        <v>-0.1010954</v>
      </c>
      <c r="DG154">
        <v>-5.67415E-2</v>
      </c>
      <c r="DH154">
        <v>1.7898799999999999E-2</v>
      </c>
      <c r="DI154">
        <v>0.17740300000000001</v>
      </c>
      <c r="DJ154">
        <v>0.29810920000000002</v>
      </c>
      <c r="DK154">
        <v>0.1382166</v>
      </c>
      <c r="DL154">
        <v>0.22938839999999999</v>
      </c>
      <c r="DM154">
        <v>1.0722039999999999</v>
      </c>
      <c r="DN154">
        <v>0.794659</v>
      </c>
      <c r="DO154">
        <v>0.81843429999999995</v>
      </c>
      <c r="DP154">
        <v>0.81343600000000005</v>
      </c>
      <c r="DQ154">
        <v>0.39350819999999997</v>
      </c>
      <c r="DR154">
        <v>0.1190064</v>
      </c>
      <c r="DS154">
        <v>0.187525</v>
      </c>
      <c r="DT154">
        <v>0.19300529999999999</v>
      </c>
      <c r="DU154">
        <v>0.1998827</v>
      </c>
      <c r="DV154">
        <v>-2.70415E-2</v>
      </c>
      <c r="DW154">
        <v>4.1758000000000003E-2</v>
      </c>
      <c r="DX154">
        <v>-5.4713900000000003E-2</v>
      </c>
      <c r="DY154">
        <v>0.34111340000000001</v>
      </c>
      <c r="DZ154">
        <v>0.64797689999999997</v>
      </c>
      <c r="EA154">
        <v>0.66340379999999999</v>
      </c>
      <c r="EB154">
        <v>0.30206699999999997</v>
      </c>
      <c r="EC154">
        <v>4.2390200000000003E-2</v>
      </c>
      <c r="ED154">
        <v>2.9715600000000002E-2</v>
      </c>
      <c r="EE154">
        <v>7.4154399999999995E-2</v>
      </c>
      <c r="EF154">
        <v>0.14878359999999999</v>
      </c>
      <c r="EG154">
        <v>0.30820530000000002</v>
      </c>
      <c r="EH154">
        <v>0.42891990000000002</v>
      </c>
      <c r="EI154">
        <v>0.26950689999999999</v>
      </c>
      <c r="EJ154">
        <v>0.36091069999999997</v>
      </c>
      <c r="EK154">
        <v>1.2033339999999999</v>
      </c>
      <c r="EL154">
        <v>0.92551859999999997</v>
      </c>
      <c r="EM154">
        <v>0.94929629999999998</v>
      </c>
      <c r="EN154">
        <v>0.94437380000000004</v>
      </c>
      <c r="EO154">
        <v>0.52446619999999999</v>
      </c>
      <c r="EP154">
        <v>0.2498532</v>
      </c>
      <c r="EQ154">
        <v>0.31834000000000001</v>
      </c>
      <c r="ER154">
        <v>0.32380170000000003</v>
      </c>
      <c r="ES154">
        <v>0.33071030000000001</v>
      </c>
      <c r="ET154">
        <v>71.350300000000004</v>
      </c>
      <c r="EU154">
        <v>69.580920000000006</v>
      </c>
      <c r="EV154">
        <v>67.306979999999996</v>
      </c>
      <c r="EW154">
        <v>67.042079999999999</v>
      </c>
      <c r="EX154">
        <v>65.684880000000007</v>
      </c>
      <c r="EY154">
        <v>64.493260000000006</v>
      </c>
      <c r="EZ154">
        <v>63.995930000000001</v>
      </c>
      <c r="FA154">
        <v>64.497839999999997</v>
      </c>
      <c r="FB154">
        <v>64.523989999999998</v>
      </c>
      <c r="FC154">
        <v>69.549049999999994</v>
      </c>
      <c r="FD154">
        <v>74.129840000000002</v>
      </c>
      <c r="FE154">
        <v>79.128569999999996</v>
      </c>
      <c r="FF154">
        <v>83.737819999999999</v>
      </c>
      <c r="FG154">
        <v>84.88194</v>
      </c>
      <c r="FH154">
        <v>85.475989999999996</v>
      </c>
      <c r="FI154">
        <v>85.955169999999995</v>
      </c>
      <c r="FJ154">
        <v>84.235500000000002</v>
      </c>
      <c r="FK154">
        <v>82.671689999999998</v>
      </c>
      <c r="FL154">
        <v>80.361750000000001</v>
      </c>
      <c r="FM154">
        <v>78.854380000000006</v>
      </c>
      <c r="FN154">
        <v>76.890870000000007</v>
      </c>
      <c r="FO154">
        <v>74.516670000000005</v>
      </c>
      <c r="FP154">
        <v>72.569180000000003</v>
      </c>
      <c r="FQ154">
        <v>70.298940000000002</v>
      </c>
      <c r="FR154">
        <v>19</v>
      </c>
      <c r="FS154">
        <v>0.14580019999999999</v>
      </c>
      <c r="FT154">
        <v>1</v>
      </c>
    </row>
    <row r="155" spans="1:176" x14ac:dyDescent="0.2">
      <c r="A155" t="s">
        <v>235</v>
      </c>
      <c r="B155" t="s">
        <v>232</v>
      </c>
      <c r="C155" s="68">
        <v>41452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</row>
    <row r="156" spans="1:176" x14ac:dyDescent="0.2">
      <c r="A156" t="s">
        <v>235</v>
      </c>
      <c r="B156" t="s">
        <v>232</v>
      </c>
      <c r="C156" s="68">
        <v>41453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</row>
    <row r="157" spans="1:176" x14ac:dyDescent="0.2">
      <c r="A157" t="s">
        <v>235</v>
      </c>
      <c r="B157" t="s">
        <v>232</v>
      </c>
      <c r="C157" s="68">
        <v>41456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</row>
    <row r="158" spans="1:176" x14ac:dyDescent="0.2">
      <c r="A158" t="s">
        <v>235</v>
      </c>
      <c r="B158" t="s">
        <v>232</v>
      </c>
      <c r="C158" s="68">
        <v>41457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</row>
    <row r="159" spans="1:176" x14ac:dyDescent="0.2">
      <c r="A159" t="s">
        <v>235</v>
      </c>
      <c r="B159" t="s">
        <v>232</v>
      </c>
      <c r="C159" s="68">
        <v>41486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14</v>
      </c>
      <c r="FS159">
        <v>0.1986146</v>
      </c>
      <c r="FT159">
        <v>0</v>
      </c>
    </row>
    <row r="160" spans="1:176" x14ac:dyDescent="0.2">
      <c r="A160" t="s">
        <v>235</v>
      </c>
      <c r="B160" t="s">
        <v>232</v>
      </c>
      <c r="C160" s="68">
        <v>41515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14</v>
      </c>
      <c r="FS160">
        <v>0.1677198</v>
      </c>
      <c r="FT160">
        <v>0</v>
      </c>
    </row>
    <row r="161" spans="1:176" x14ac:dyDescent="0.2">
      <c r="A161" t="s">
        <v>235</v>
      </c>
      <c r="B161" t="s">
        <v>232</v>
      </c>
      <c r="C161" s="68">
        <v>41516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</row>
    <row r="162" spans="1:176" x14ac:dyDescent="0.2">
      <c r="A162" t="s">
        <v>235</v>
      </c>
      <c r="B162" t="s">
        <v>232</v>
      </c>
      <c r="C162" s="68">
        <v>41521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</row>
    <row r="163" spans="1:176" x14ac:dyDescent="0.2">
      <c r="A163" t="s">
        <v>235</v>
      </c>
      <c r="B163" t="s">
        <v>232</v>
      </c>
      <c r="C163" s="68">
        <v>41523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</row>
    <row r="164" spans="1:176" x14ac:dyDescent="0.2">
      <c r="A164" t="s">
        <v>235</v>
      </c>
      <c r="B164" t="s">
        <v>232</v>
      </c>
      <c r="C164" s="68">
        <v>41526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</row>
    <row r="165" spans="1:176" x14ac:dyDescent="0.2">
      <c r="A165" t="s">
        <v>235</v>
      </c>
      <c r="B165" t="s">
        <v>232</v>
      </c>
      <c r="C165" s="68">
        <v>41564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</row>
    <row r="166" spans="1:176" x14ac:dyDescent="0.2">
      <c r="A166" t="s">
        <v>235</v>
      </c>
      <c r="B166" t="s">
        <v>232</v>
      </c>
      <c r="C166" s="68" t="s">
        <v>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3.3571399999999998</v>
      </c>
      <c r="FS166">
        <v>3.6581000000000002E-2</v>
      </c>
      <c r="FT166">
        <v>0</v>
      </c>
    </row>
    <row r="167" spans="1:176" x14ac:dyDescent="0.2">
      <c r="A167" t="s">
        <v>235</v>
      </c>
      <c r="B167" t="s">
        <v>233</v>
      </c>
      <c r="C167" s="68">
        <v>41396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</row>
    <row r="168" spans="1:176" x14ac:dyDescent="0.2">
      <c r="A168" t="s">
        <v>235</v>
      </c>
      <c r="B168" t="s">
        <v>233</v>
      </c>
      <c r="C168" s="68">
        <v>41407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</row>
    <row r="169" spans="1:176" x14ac:dyDescent="0.2">
      <c r="A169" t="s">
        <v>235</v>
      </c>
      <c r="B169" t="s">
        <v>233</v>
      </c>
      <c r="C169" s="68">
        <v>41415</v>
      </c>
      <c r="D169">
        <v>77</v>
      </c>
      <c r="E169">
        <v>77</v>
      </c>
      <c r="F169">
        <v>11.656549999999999</v>
      </c>
      <c r="G169">
        <v>11.33352</v>
      </c>
      <c r="H169">
        <v>11.066520000000001</v>
      </c>
      <c r="I169">
        <v>10.72795</v>
      </c>
      <c r="J169">
        <v>10.462400000000001</v>
      </c>
      <c r="K169">
        <v>10.766209999999999</v>
      </c>
      <c r="L169">
        <v>11.65184</v>
      </c>
      <c r="M169">
        <v>12.19136</v>
      </c>
      <c r="N169">
        <v>12.60483</v>
      </c>
      <c r="O169">
        <v>12.91554</v>
      </c>
      <c r="P169">
        <v>13.14953</v>
      </c>
      <c r="Q169">
        <v>13.28492</v>
      </c>
      <c r="R169">
        <v>13.343260000000001</v>
      </c>
      <c r="S169">
        <v>13.282299999999999</v>
      </c>
      <c r="T169">
        <v>13.232250000000001</v>
      </c>
      <c r="U169">
        <v>13.03764</v>
      </c>
      <c r="V169">
        <v>12.78134</v>
      </c>
      <c r="W169">
        <v>12.7963</v>
      </c>
      <c r="X169">
        <v>12.83314</v>
      </c>
      <c r="Y169">
        <v>12.87219</v>
      </c>
      <c r="Z169">
        <v>12.98779</v>
      </c>
      <c r="AA169">
        <v>12.95961</v>
      </c>
      <c r="AB169">
        <v>12.664099999999999</v>
      </c>
      <c r="AC169">
        <v>12.06171</v>
      </c>
      <c r="AD169">
        <v>-0.71138699999999999</v>
      </c>
      <c r="AE169">
        <v>-0.62730850000000005</v>
      </c>
      <c r="AF169">
        <v>-0.39414549999999998</v>
      </c>
      <c r="AG169">
        <v>-0.157142</v>
      </c>
      <c r="AH169">
        <v>-0.2560769</v>
      </c>
      <c r="AI169">
        <v>-0.54933379999999998</v>
      </c>
      <c r="AJ169">
        <v>-0.44009290000000001</v>
      </c>
      <c r="AK169">
        <v>-1.0177449999999999</v>
      </c>
      <c r="AL169">
        <v>-1.0340279999999999</v>
      </c>
      <c r="AM169">
        <v>-0.80170249999999998</v>
      </c>
      <c r="AN169">
        <v>-0.78545569999999998</v>
      </c>
      <c r="AO169">
        <v>-0.58297049999999995</v>
      </c>
      <c r="AP169">
        <v>-1.2869520000000001</v>
      </c>
      <c r="AQ169">
        <v>-1.3276250000000001</v>
      </c>
      <c r="AR169">
        <v>2.5198179999999999</v>
      </c>
      <c r="AS169">
        <v>5.4893239999999999</v>
      </c>
      <c r="AT169">
        <v>2.8425159999999998</v>
      </c>
      <c r="AU169">
        <v>0.4297783</v>
      </c>
      <c r="AV169">
        <v>0.18933739999999999</v>
      </c>
      <c r="AW169">
        <v>-0.58412339999999996</v>
      </c>
      <c r="AX169">
        <v>-0.27456550000000002</v>
      </c>
      <c r="AY169">
        <v>-0.2326135</v>
      </c>
      <c r="AZ169">
        <v>-0.2723527</v>
      </c>
      <c r="BA169">
        <v>-0.20927229999999999</v>
      </c>
      <c r="BB169">
        <v>-0.40915439999999997</v>
      </c>
      <c r="BC169">
        <v>-0.32642070000000001</v>
      </c>
      <c r="BD169">
        <v>-9.3623899999999996E-2</v>
      </c>
      <c r="BE169">
        <v>0.14264979999999999</v>
      </c>
      <c r="BF169">
        <v>4.41275E-2</v>
      </c>
      <c r="BG169">
        <v>-0.2482597</v>
      </c>
      <c r="BH169">
        <v>-0.13910069999999999</v>
      </c>
      <c r="BI169">
        <v>-0.71714940000000005</v>
      </c>
      <c r="BJ169">
        <v>-0.73370829999999998</v>
      </c>
      <c r="BK169">
        <v>-0.50107650000000004</v>
      </c>
      <c r="BL169">
        <v>-0.48388829999999999</v>
      </c>
      <c r="BM169">
        <v>-0.28259990000000001</v>
      </c>
      <c r="BN169">
        <v>-0.9871221</v>
      </c>
      <c r="BO169">
        <v>-1.0275970000000001</v>
      </c>
      <c r="BP169">
        <v>2.820198</v>
      </c>
      <c r="BQ169">
        <v>5.7890940000000004</v>
      </c>
      <c r="BR169">
        <v>3.1415690000000001</v>
      </c>
      <c r="BS169">
        <v>0.72875619999999997</v>
      </c>
      <c r="BT169">
        <v>0.48829250000000002</v>
      </c>
      <c r="BU169">
        <v>-0.28530990000000001</v>
      </c>
      <c r="BV169">
        <v>2.4026499999999999E-2</v>
      </c>
      <c r="BW169">
        <v>6.6027000000000002E-2</v>
      </c>
      <c r="BX169">
        <v>2.68913E-2</v>
      </c>
      <c r="BY169">
        <v>9.0170799999999995E-2</v>
      </c>
      <c r="BZ169">
        <v>-0.19982900000000001</v>
      </c>
      <c r="CA169">
        <v>-0.1180266</v>
      </c>
      <c r="CB169">
        <v>0.1145164</v>
      </c>
      <c r="CC169">
        <v>0.35028480000000001</v>
      </c>
      <c r="CD169">
        <v>0.2520482</v>
      </c>
      <c r="CE169">
        <v>-3.97367E-2</v>
      </c>
      <c r="CF169">
        <v>6.9365599999999999E-2</v>
      </c>
      <c r="CG169">
        <v>-0.50895769999999996</v>
      </c>
      <c r="CH169">
        <v>-0.52570799999999995</v>
      </c>
      <c r="CI169">
        <v>-0.29286390000000001</v>
      </c>
      <c r="CJ169">
        <v>-0.27502369999999998</v>
      </c>
      <c r="CK169">
        <v>-7.4564099999999994E-2</v>
      </c>
      <c r="CL169">
        <v>-0.77946079999999995</v>
      </c>
      <c r="CM169">
        <v>-0.81979789999999997</v>
      </c>
      <c r="CN169">
        <v>3.0282399999999998</v>
      </c>
      <c r="CO169">
        <v>5.996715</v>
      </c>
      <c r="CP169">
        <v>3.3486919999999998</v>
      </c>
      <c r="CQ169">
        <v>0.93582739999999998</v>
      </c>
      <c r="CR169">
        <v>0.69534779999999996</v>
      </c>
      <c r="CS169">
        <v>-7.8352599999999994E-2</v>
      </c>
      <c r="CT169">
        <v>0.23083039999999999</v>
      </c>
      <c r="CU169">
        <v>0.27286440000000001</v>
      </c>
      <c r="CV169">
        <v>0.23414679999999999</v>
      </c>
      <c r="CW169">
        <v>0.2975641</v>
      </c>
      <c r="CX169">
        <v>9.4964000000000003E-3</v>
      </c>
      <c r="CY169">
        <v>9.0367400000000001E-2</v>
      </c>
      <c r="CZ169">
        <v>0.32265680000000002</v>
      </c>
      <c r="DA169">
        <v>0.55791970000000002</v>
      </c>
      <c r="DB169">
        <v>0.45996890000000001</v>
      </c>
      <c r="DC169">
        <v>0.1687863</v>
      </c>
      <c r="DD169">
        <v>0.27783190000000002</v>
      </c>
      <c r="DE169">
        <v>-0.30076589999999997</v>
      </c>
      <c r="DF169">
        <v>-0.31770779999999998</v>
      </c>
      <c r="DG169">
        <v>-8.4651199999999996E-2</v>
      </c>
      <c r="DH169">
        <v>-6.6158999999999996E-2</v>
      </c>
      <c r="DI169">
        <v>0.1334717</v>
      </c>
      <c r="DJ169">
        <v>-0.57179959999999996</v>
      </c>
      <c r="DK169">
        <v>-0.61199910000000002</v>
      </c>
      <c r="DL169">
        <v>3.2362820000000001</v>
      </c>
      <c r="DM169">
        <v>6.2043350000000004</v>
      </c>
      <c r="DN169">
        <v>3.5558149999999999</v>
      </c>
      <c r="DO169">
        <v>1.1428990000000001</v>
      </c>
      <c r="DP169">
        <v>0.90240319999999996</v>
      </c>
      <c r="DQ169">
        <v>0.12860479999999999</v>
      </c>
      <c r="DR169">
        <v>0.43763429999999998</v>
      </c>
      <c r="DS169">
        <v>0.47970180000000001</v>
      </c>
      <c r="DT169">
        <v>0.44140230000000003</v>
      </c>
      <c r="DU169">
        <v>0.5049574</v>
      </c>
      <c r="DV169">
        <v>0.31172899999999998</v>
      </c>
      <c r="DW169">
        <v>0.39125529999999997</v>
      </c>
      <c r="DX169">
        <v>0.62317829999999996</v>
      </c>
      <c r="DY169">
        <v>0.85771160000000002</v>
      </c>
      <c r="DZ169">
        <v>0.76017330000000005</v>
      </c>
      <c r="EA169">
        <v>0.46986050000000001</v>
      </c>
      <c r="EB169">
        <v>0.57882409999999995</v>
      </c>
      <c r="EC169">
        <v>-1.7009999999999999E-4</v>
      </c>
      <c r="ED169">
        <v>-1.7388500000000001E-2</v>
      </c>
      <c r="EE169">
        <v>0.21597469999999999</v>
      </c>
      <c r="EF169">
        <v>0.23540829999999999</v>
      </c>
      <c r="EG169">
        <v>0.43384230000000001</v>
      </c>
      <c r="EH169">
        <v>-0.27196979999999998</v>
      </c>
      <c r="EI169">
        <v>-0.31197059999999999</v>
      </c>
      <c r="EJ169">
        <v>3.5366620000000002</v>
      </c>
      <c r="EK169">
        <v>6.504105</v>
      </c>
      <c r="EL169">
        <v>3.8548680000000002</v>
      </c>
      <c r="EM169">
        <v>1.4418759999999999</v>
      </c>
      <c r="EN169">
        <v>1.2013579999999999</v>
      </c>
      <c r="EO169">
        <v>0.42741829999999997</v>
      </c>
      <c r="EP169">
        <v>0.7362263</v>
      </c>
      <c r="EQ169">
        <v>0.77834219999999998</v>
      </c>
      <c r="ER169">
        <v>0.74064629999999998</v>
      </c>
      <c r="ES169">
        <v>0.80440040000000002</v>
      </c>
      <c r="ET169">
        <v>69.07638</v>
      </c>
      <c r="EU169">
        <v>68.312179999999998</v>
      </c>
      <c r="EV169">
        <v>65.878280000000004</v>
      </c>
      <c r="EW169">
        <v>64.79813</v>
      </c>
      <c r="EX169">
        <v>62.787739999999999</v>
      </c>
      <c r="EY169">
        <v>61.374420000000001</v>
      </c>
      <c r="EZ169">
        <v>60.090679999999999</v>
      </c>
      <c r="FA169">
        <v>61.126739999999998</v>
      </c>
      <c r="FB169">
        <v>62.655180000000001</v>
      </c>
      <c r="FC169">
        <v>67.980739999999997</v>
      </c>
      <c r="FD169">
        <v>72.762950000000004</v>
      </c>
      <c r="FE169">
        <v>78.009559999999993</v>
      </c>
      <c r="FF169">
        <v>82.014030000000005</v>
      </c>
      <c r="FG169">
        <v>84.111590000000007</v>
      </c>
      <c r="FH169">
        <v>85.361559999999997</v>
      </c>
      <c r="FI169">
        <v>85.725710000000007</v>
      </c>
      <c r="FJ169">
        <v>85.08408</v>
      </c>
      <c r="FK169">
        <v>83.773449999999997</v>
      </c>
      <c r="FL169">
        <v>81.430530000000005</v>
      </c>
      <c r="FM169">
        <v>78.649879999999996</v>
      </c>
      <c r="FN169">
        <v>75.525409999999994</v>
      </c>
      <c r="FO169">
        <v>72.366510000000005</v>
      </c>
      <c r="FP169">
        <v>69.83681</v>
      </c>
      <c r="FQ169">
        <v>67.398120000000006</v>
      </c>
      <c r="FR169">
        <v>77</v>
      </c>
      <c r="FS169">
        <v>0.1315009</v>
      </c>
      <c r="FT169">
        <v>1</v>
      </c>
    </row>
    <row r="170" spans="1:176" x14ac:dyDescent="0.2">
      <c r="A170" t="s">
        <v>235</v>
      </c>
      <c r="B170" t="s">
        <v>233</v>
      </c>
      <c r="C170" s="68">
        <v>41452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</row>
    <row r="171" spans="1:176" x14ac:dyDescent="0.2">
      <c r="A171" t="s">
        <v>235</v>
      </c>
      <c r="B171" t="s">
        <v>233</v>
      </c>
      <c r="C171" s="68">
        <v>41453</v>
      </c>
      <c r="D171">
        <v>79</v>
      </c>
      <c r="E171">
        <v>79</v>
      </c>
      <c r="F171">
        <v>14.57347</v>
      </c>
      <c r="G171">
        <v>14.340719999999999</v>
      </c>
      <c r="H171">
        <v>14.09042</v>
      </c>
      <c r="I171">
        <v>13.648260000000001</v>
      </c>
      <c r="J171">
        <v>13.35426</v>
      </c>
      <c r="K171">
        <v>13.581020000000001</v>
      </c>
      <c r="L171">
        <v>14.80556</v>
      </c>
      <c r="M171">
        <v>15.712389999999999</v>
      </c>
      <c r="N171">
        <v>16.096050000000002</v>
      </c>
      <c r="O171">
        <v>16.386959999999998</v>
      </c>
      <c r="P171">
        <v>16.742560000000001</v>
      </c>
      <c r="Q171">
        <v>16.727440000000001</v>
      </c>
      <c r="R171">
        <v>16.871939999999999</v>
      </c>
      <c r="S171">
        <v>16.95776</v>
      </c>
      <c r="T171">
        <v>16.652170000000002</v>
      </c>
      <c r="U171">
        <v>16.352440000000001</v>
      </c>
      <c r="V171">
        <v>16.198509999999999</v>
      </c>
      <c r="W171">
        <v>16.117629999999998</v>
      </c>
      <c r="X171">
        <v>16.169630000000002</v>
      </c>
      <c r="Y171">
        <v>16.295179999999998</v>
      </c>
      <c r="Z171">
        <v>16.346789999999999</v>
      </c>
      <c r="AA171">
        <v>16.31643</v>
      </c>
      <c r="AB171">
        <v>16.159179999999999</v>
      </c>
      <c r="AC171">
        <v>15.449070000000001</v>
      </c>
      <c r="AD171">
        <v>7.0412199999999994E-2</v>
      </c>
      <c r="AE171">
        <v>0.39817989999999998</v>
      </c>
      <c r="AF171">
        <v>-9.2841699999999999E-2</v>
      </c>
      <c r="AG171">
        <v>-0.4401661</v>
      </c>
      <c r="AH171">
        <v>-0.68178830000000001</v>
      </c>
      <c r="AI171">
        <v>-0.55952449999999998</v>
      </c>
      <c r="AJ171">
        <v>-0.3867814</v>
      </c>
      <c r="AK171">
        <v>-0.63349339999999998</v>
      </c>
      <c r="AL171">
        <v>-0.85470440000000003</v>
      </c>
      <c r="AM171">
        <v>-0.85379269999999996</v>
      </c>
      <c r="AN171">
        <v>-0.85457729999999998</v>
      </c>
      <c r="AO171">
        <v>-0.88808290000000001</v>
      </c>
      <c r="AP171">
        <v>-0.2811978</v>
      </c>
      <c r="AQ171">
        <v>3.2525029999999999</v>
      </c>
      <c r="AR171">
        <v>4.4858289999999998</v>
      </c>
      <c r="AS171">
        <v>4.5890170000000001</v>
      </c>
      <c r="AT171">
        <v>1.7409779999999999</v>
      </c>
      <c r="AU171">
        <v>-0.1223356</v>
      </c>
      <c r="AV171">
        <v>-0.13578860000000001</v>
      </c>
      <c r="AW171">
        <v>0.29385739999999999</v>
      </c>
      <c r="AX171">
        <v>0.59359779999999995</v>
      </c>
      <c r="AY171">
        <v>0.44888109999999998</v>
      </c>
      <c r="AZ171">
        <v>-0.197047</v>
      </c>
      <c r="BA171">
        <v>0.1258107</v>
      </c>
      <c r="BB171">
        <v>0.38644590000000001</v>
      </c>
      <c r="BC171">
        <v>0.71471580000000001</v>
      </c>
      <c r="BD171">
        <v>0.22473560000000001</v>
      </c>
      <c r="BE171">
        <v>-0.12278219999999999</v>
      </c>
      <c r="BF171">
        <v>-0.36419119999999999</v>
      </c>
      <c r="BG171">
        <v>-0.24192359999999999</v>
      </c>
      <c r="BH171">
        <v>-6.8755200000000002E-2</v>
      </c>
      <c r="BI171">
        <v>-0.31654070000000001</v>
      </c>
      <c r="BJ171">
        <v>-0.53813449999999996</v>
      </c>
      <c r="BK171">
        <v>-0.53586540000000005</v>
      </c>
      <c r="BL171">
        <v>-0.53583999999999998</v>
      </c>
      <c r="BM171">
        <v>-0.57014019999999999</v>
      </c>
      <c r="BN171">
        <v>3.6376600000000002E-2</v>
      </c>
      <c r="BO171">
        <v>3.5694720000000002</v>
      </c>
      <c r="BP171">
        <v>4.8028630000000003</v>
      </c>
      <c r="BQ171">
        <v>4.9058609999999998</v>
      </c>
      <c r="BR171">
        <v>2.0577709999999998</v>
      </c>
      <c r="BS171">
        <v>0.1945682</v>
      </c>
      <c r="BT171">
        <v>0.18146970000000001</v>
      </c>
      <c r="BU171">
        <v>0.61116839999999995</v>
      </c>
      <c r="BV171">
        <v>0.91145010000000004</v>
      </c>
      <c r="BW171">
        <v>0.76649270000000003</v>
      </c>
      <c r="BX171">
        <v>0.1196825</v>
      </c>
      <c r="BY171">
        <v>0.44352279999999999</v>
      </c>
      <c r="BZ171">
        <v>0.60532989999999998</v>
      </c>
      <c r="CA171">
        <v>0.93394759999999999</v>
      </c>
      <c r="CB171">
        <v>0.44468859999999999</v>
      </c>
      <c r="CC171">
        <v>9.7036899999999995E-2</v>
      </c>
      <c r="CD171">
        <v>-0.1442244</v>
      </c>
      <c r="CE171">
        <v>-2.1954100000000001E-2</v>
      </c>
      <c r="CF171">
        <v>0.1515087</v>
      </c>
      <c r="CG171">
        <v>-9.7020200000000001E-2</v>
      </c>
      <c r="CH171">
        <v>-0.31887910000000003</v>
      </c>
      <c r="CI171">
        <v>-0.31567000000000001</v>
      </c>
      <c r="CJ171">
        <v>-0.31508360000000002</v>
      </c>
      <c r="CK171">
        <v>-0.34993410000000003</v>
      </c>
      <c r="CL171">
        <v>0.25632769999999999</v>
      </c>
      <c r="CM171">
        <v>3.7890039999999998</v>
      </c>
      <c r="CN171">
        <v>5.0224399999999996</v>
      </c>
      <c r="CO171">
        <v>5.1253060000000001</v>
      </c>
      <c r="CP171">
        <v>2.2771810000000001</v>
      </c>
      <c r="CQ171">
        <v>0.4140548</v>
      </c>
      <c r="CR171">
        <v>0.4012018</v>
      </c>
      <c r="CS171">
        <v>0.83093700000000004</v>
      </c>
      <c r="CT171">
        <v>1.131594</v>
      </c>
      <c r="CU171">
        <v>0.98646959999999995</v>
      </c>
      <c r="CV171">
        <v>0.33904849999999997</v>
      </c>
      <c r="CW171">
        <v>0.66356919999999997</v>
      </c>
      <c r="CX171">
        <v>0.82421390000000005</v>
      </c>
      <c r="CY171">
        <v>1.153179</v>
      </c>
      <c r="CZ171">
        <v>0.66464160000000005</v>
      </c>
      <c r="DA171">
        <v>0.31685600000000003</v>
      </c>
      <c r="DB171">
        <v>7.5742299999999999E-2</v>
      </c>
      <c r="DC171">
        <v>0.19801530000000001</v>
      </c>
      <c r="DD171">
        <v>0.37177270000000001</v>
      </c>
      <c r="DE171">
        <v>0.12250030000000001</v>
      </c>
      <c r="DF171">
        <v>-9.9623799999999998E-2</v>
      </c>
      <c r="DG171">
        <v>-9.5474500000000004E-2</v>
      </c>
      <c r="DH171">
        <v>-9.4327099999999997E-2</v>
      </c>
      <c r="DI171">
        <v>-0.12972800000000001</v>
      </c>
      <c r="DJ171">
        <v>0.47627890000000001</v>
      </c>
      <c r="DK171">
        <v>4.0085360000000003</v>
      </c>
      <c r="DL171">
        <v>5.2420169999999997</v>
      </c>
      <c r="DM171">
        <v>5.3447509999999996</v>
      </c>
      <c r="DN171">
        <v>2.496591</v>
      </c>
      <c r="DO171">
        <v>0.63354129999999997</v>
      </c>
      <c r="DP171">
        <v>0.62093390000000004</v>
      </c>
      <c r="DQ171">
        <v>1.0507059999999999</v>
      </c>
      <c r="DR171">
        <v>1.351737</v>
      </c>
      <c r="DS171">
        <v>1.2064459999999999</v>
      </c>
      <c r="DT171">
        <v>0.55841439999999998</v>
      </c>
      <c r="DU171">
        <v>0.88361559999999995</v>
      </c>
      <c r="DV171">
        <v>1.1402479999999999</v>
      </c>
      <c r="DW171">
        <v>1.4697150000000001</v>
      </c>
      <c r="DX171">
        <v>0.98221890000000001</v>
      </c>
      <c r="DY171">
        <v>0.63423989999999997</v>
      </c>
      <c r="DZ171">
        <v>0.39333940000000001</v>
      </c>
      <c r="EA171">
        <v>0.51561619999999997</v>
      </c>
      <c r="EB171">
        <v>0.68979889999999999</v>
      </c>
      <c r="EC171">
        <v>0.43945309999999999</v>
      </c>
      <c r="ED171">
        <v>0.2169461</v>
      </c>
      <c r="EE171">
        <v>0.2224527</v>
      </c>
      <c r="EF171">
        <v>0.2244102</v>
      </c>
      <c r="EG171">
        <v>0.18821460000000001</v>
      </c>
      <c r="EH171">
        <v>0.79385329999999998</v>
      </c>
      <c r="EI171">
        <v>4.3255049999999997</v>
      </c>
      <c r="EJ171">
        <v>5.5590510000000002</v>
      </c>
      <c r="EK171">
        <v>5.6615950000000002</v>
      </c>
      <c r="EL171">
        <v>2.8133849999999998</v>
      </c>
      <c r="EM171">
        <v>0.95044510000000004</v>
      </c>
      <c r="EN171">
        <v>0.93819220000000003</v>
      </c>
      <c r="EO171">
        <v>1.3680159999999999</v>
      </c>
      <c r="EP171">
        <v>1.6695899999999999</v>
      </c>
      <c r="EQ171">
        <v>1.5240579999999999</v>
      </c>
      <c r="ER171">
        <v>0.87514400000000003</v>
      </c>
      <c r="ES171">
        <v>1.201328</v>
      </c>
      <c r="ET171">
        <v>79.028419999999997</v>
      </c>
      <c r="EU171">
        <v>77.017200000000003</v>
      </c>
      <c r="EV171">
        <v>75.88015</v>
      </c>
      <c r="EW171">
        <v>74.924390000000002</v>
      </c>
      <c r="EX171">
        <v>73.529290000000003</v>
      </c>
      <c r="EY171">
        <v>72.40746</v>
      </c>
      <c r="EZ171">
        <v>71.533789999999996</v>
      </c>
      <c r="FA171">
        <v>71.972949999999997</v>
      </c>
      <c r="FB171">
        <v>75.614999999999995</v>
      </c>
      <c r="FC171">
        <v>80.439319999999995</v>
      </c>
      <c r="FD171">
        <v>85.906880000000001</v>
      </c>
      <c r="FE171">
        <v>90.91883</v>
      </c>
      <c r="FF171">
        <v>95.062079999999995</v>
      </c>
      <c r="FG171">
        <v>98.828739999999996</v>
      </c>
      <c r="FH171">
        <v>100.9522</v>
      </c>
      <c r="FI171">
        <v>101.6862</v>
      </c>
      <c r="FJ171">
        <v>100.06140000000001</v>
      </c>
      <c r="FK171">
        <v>98.418909999999997</v>
      </c>
      <c r="FL171">
        <v>96.398250000000004</v>
      </c>
      <c r="FM171">
        <v>94.154169999999993</v>
      </c>
      <c r="FN171">
        <v>90.990880000000004</v>
      </c>
      <c r="FO171">
        <v>87.709689999999995</v>
      </c>
      <c r="FP171">
        <v>84.347179999999994</v>
      </c>
      <c r="FQ171">
        <v>81.462990000000005</v>
      </c>
      <c r="FR171">
        <v>79</v>
      </c>
      <c r="FS171">
        <v>0.1214985</v>
      </c>
      <c r="FT171">
        <v>1</v>
      </c>
    </row>
    <row r="172" spans="1:176" x14ac:dyDescent="0.2">
      <c r="A172" t="s">
        <v>235</v>
      </c>
      <c r="B172" t="s">
        <v>233</v>
      </c>
      <c r="C172" s="68">
        <v>41456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</row>
    <row r="173" spans="1:176" x14ac:dyDescent="0.2">
      <c r="A173" t="s">
        <v>235</v>
      </c>
      <c r="B173" t="s">
        <v>233</v>
      </c>
      <c r="C173" s="68">
        <v>41457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</row>
    <row r="174" spans="1:176" x14ac:dyDescent="0.2">
      <c r="A174" t="s">
        <v>235</v>
      </c>
      <c r="B174" t="s">
        <v>233</v>
      </c>
      <c r="C174" s="68">
        <v>41486</v>
      </c>
      <c r="D174">
        <v>82</v>
      </c>
      <c r="E174">
        <v>82</v>
      </c>
      <c r="F174">
        <v>13.79593</v>
      </c>
      <c r="G174">
        <v>13.415940000000001</v>
      </c>
      <c r="H174">
        <v>13.37307</v>
      </c>
      <c r="I174">
        <v>13.30888</v>
      </c>
      <c r="J174">
        <v>13.17055</v>
      </c>
      <c r="K174">
        <v>13.52463</v>
      </c>
      <c r="L174">
        <v>14.508330000000001</v>
      </c>
      <c r="M174">
        <v>15.12665</v>
      </c>
      <c r="N174">
        <v>15.45088</v>
      </c>
      <c r="O174">
        <v>15.695919999999999</v>
      </c>
      <c r="P174">
        <v>15.7835</v>
      </c>
      <c r="Q174">
        <v>15.725009999999999</v>
      </c>
      <c r="R174">
        <v>15.53814</v>
      </c>
      <c r="S174">
        <v>15.20692</v>
      </c>
      <c r="T174">
        <v>14.87233</v>
      </c>
      <c r="U174">
        <v>14.483370000000001</v>
      </c>
      <c r="V174">
        <v>14.28126</v>
      </c>
      <c r="W174">
        <v>14.217560000000001</v>
      </c>
      <c r="X174">
        <v>14.370419999999999</v>
      </c>
      <c r="Y174">
        <v>14.685079999999999</v>
      </c>
      <c r="Z174">
        <v>14.970890000000001</v>
      </c>
      <c r="AA174">
        <v>14.960979999999999</v>
      </c>
      <c r="AB174">
        <v>14.516</v>
      </c>
      <c r="AC174">
        <v>13.76314</v>
      </c>
      <c r="AD174">
        <v>-0.61570469999999999</v>
      </c>
      <c r="AE174">
        <v>-0.63961559999999995</v>
      </c>
      <c r="AF174">
        <v>-0.56704920000000003</v>
      </c>
      <c r="AG174">
        <v>-0.64081869999999996</v>
      </c>
      <c r="AH174">
        <v>-0.63253910000000002</v>
      </c>
      <c r="AI174">
        <v>-0.2883173</v>
      </c>
      <c r="AJ174">
        <v>-0.22060399999999999</v>
      </c>
      <c r="AK174">
        <v>-0.35474830000000002</v>
      </c>
      <c r="AL174">
        <v>-0.15707389999999999</v>
      </c>
      <c r="AM174">
        <v>-9.5028000000000001E-2</v>
      </c>
      <c r="AN174">
        <v>-0.31614569999999997</v>
      </c>
      <c r="AO174">
        <v>-0.47824290000000003</v>
      </c>
      <c r="AP174">
        <v>-0.83600350000000001</v>
      </c>
      <c r="AQ174">
        <v>2.1208879999999999</v>
      </c>
      <c r="AR174">
        <v>3.3582200000000002</v>
      </c>
      <c r="AS174">
        <v>3.11538</v>
      </c>
      <c r="AT174">
        <v>0.81229200000000001</v>
      </c>
      <c r="AU174">
        <v>-0.1555956</v>
      </c>
      <c r="AV174">
        <v>-0.56174639999999998</v>
      </c>
      <c r="AW174">
        <v>-0.22777639999999999</v>
      </c>
      <c r="AX174">
        <v>-0.2165455</v>
      </c>
      <c r="AY174">
        <v>-0.4177149</v>
      </c>
      <c r="AZ174">
        <v>-1.404539</v>
      </c>
      <c r="BA174">
        <v>-1.672104</v>
      </c>
      <c r="BB174">
        <v>-0.31065199999999998</v>
      </c>
      <c r="BC174">
        <v>-0.33469789999999999</v>
      </c>
      <c r="BD174">
        <v>-0.26222469999999998</v>
      </c>
      <c r="BE174">
        <v>-0.33595229999999998</v>
      </c>
      <c r="BF174">
        <v>-0.32765450000000002</v>
      </c>
      <c r="BG174">
        <v>1.6577399999999999E-2</v>
      </c>
      <c r="BH174">
        <v>8.4303900000000001E-2</v>
      </c>
      <c r="BI174">
        <v>-4.9458599999999998E-2</v>
      </c>
      <c r="BJ174">
        <v>0.1480194</v>
      </c>
      <c r="BK174">
        <v>0.20987720000000001</v>
      </c>
      <c r="BL174">
        <v>-1.1294500000000001E-2</v>
      </c>
      <c r="BM174">
        <v>-0.1730833</v>
      </c>
      <c r="BN174">
        <v>-0.53016189999999996</v>
      </c>
      <c r="BO174">
        <v>2.427432</v>
      </c>
      <c r="BP174">
        <v>3.664504</v>
      </c>
      <c r="BQ174">
        <v>3.4210099999999999</v>
      </c>
      <c r="BR174">
        <v>1.117553</v>
      </c>
      <c r="BS174">
        <v>0.14972150000000001</v>
      </c>
      <c r="BT174">
        <v>-0.25636609999999999</v>
      </c>
      <c r="BU174">
        <v>7.7664999999999998E-2</v>
      </c>
      <c r="BV174">
        <v>8.9030200000000004E-2</v>
      </c>
      <c r="BW174">
        <v>-0.1125118</v>
      </c>
      <c r="BX174">
        <v>-1.099375</v>
      </c>
      <c r="BY174">
        <v>-1.3663350000000001</v>
      </c>
      <c r="BZ174">
        <v>-9.9373400000000001E-2</v>
      </c>
      <c r="CA174">
        <v>-0.12351289999999999</v>
      </c>
      <c r="CB174">
        <v>-5.11041E-2</v>
      </c>
      <c r="CC174">
        <v>-0.12480280000000001</v>
      </c>
      <c r="CD174">
        <v>-0.1164924</v>
      </c>
      <c r="CE174">
        <v>0.22774649999999999</v>
      </c>
      <c r="CF174">
        <v>0.29548210000000003</v>
      </c>
      <c r="CG174">
        <v>0.16198419999999999</v>
      </c>
      <c r="CH174">
        <v>0.35932619999999998</v>
      </c>
      <c r="CI174">
        <v>0.42105359999999997</v>
      </c>
      <c r="CJ174">
        <v>0.19984450000000001</v>
      </c>
      <c r="CK174">
        <v>3.8269400000000002E-2</v>
      </c>
      <c r="CL174">
        <v>-0.31833699999999998</v>
      </c>
      <c r="CM174">
        <v>2.6397439999999999</v>
      </c>
      <c r="CN174">
        <v>3.8766349999999998</v>
      </c>
      <c r="CO174">
        <v>3.6326890000000001</v>
      </c>
      <c r="CP174">
        <v>1.3289759999999999</v>
      </c>
      <c r="CQ174">
        <v>0.36118309999999998</v>
      </c>
      <c r="CR174">
        <v>-4.48606E-2</v>
      </c>
      <c r="CS174">
        <v>0.28921279999999999</v>
      </c>
      <c r="CT174">
        <v>0.30067100000000002</v>
      </c>
      <c r="CU174">
        <v>9.8870799999999995E-2</v>
      </c>
      <c r="CV174">
        <v>-0.88801839999999999</v>
      </c>
      <c r="CW174">
        <v>-1.15456</v>
      </c>
      <c r="CX174">
        <v>0.1119052</v>
      </c>
      <c r="CY174">
        <v>8.7672200000000006E-2</v>
      </c>
      <c r="CZ174">
        <v>0.16001650000000001</v>
      </c>
      <c r="DA174">
        <v>8.6346699999999998E-2</v>
      </c>
      <c r="DB174">
        <v>9.4669699999999996E-2</v>
      </c>
      <c r="DC174">
        <v>0.43891560000000002</v>
      </c>
      <c r="DD174">
        <v>0.50666040000000001</v>
      </c>
      <c r="DE174">
        <v>0.37342690000000001</v>
      </c>
      <c r="DF174">
        <v>0.5706329</v>
      </c>
      <c r="DG174">
        <v>0.63222999999999996</v>
      </c>
      <c r="DH174">
        <v>0.4109835</v>
      </c>
      <c r="DI174">
        <v>0.24962200000000001</v>
      </c>
      <c r="DJ174">
        <v>-0.106512</v>
      </c>
      <c r="DK174">
        <v>2.852055</v>
      </c>
      <c r="DL174">
        <v>4.0887659999999997</v>
      </c>
      <c r="DM174">
        <v>3.8443679999999998</v>
      </c>
      <c r="DN174">
        <v>1.5403990000000001</v>
      </c>
      <c r="DO174">
        <v>0.57264479999999995</v>
      </c>
      <c r="DP174">
        <v>0.16664490000000001</v>
      </c>
      <c r="DQ174">
        <v>0.5007606</v>
      </c>
      <c r="DR174">
        <v>0.51231190000000004</v>
      </c>
      <c r="DS174">
        <v>0.31025350000000002</v>
      </c>
      <c r="DT174">
        <v>-0.67666219999999999</v>
      </c>
      <c r="DU174">
        <v>-0.94278569999999995</v>
      </c>
      <c r="DV174">
        <v>0.416958</v>
      </c>
      <c r="DW174">
        <v>0.39258989999999999</v>
      </c>
      <c r="DX174">
        <v>0.464841</v>
      </c>
      <c r="DY174">
        <v>0.39121309999999998</v>
      </c>
      <c r="DZ174">
        <v>0.39955429999999997</v>
      </c>
      <c r="EA174">
        <v>0.74381019999999998</v>
      </c>
      <c r="EB174">
        <v>0.81156830000000002</v>
      </c>
      <c r="EC174">
        <v>0.67871669999999995</v>
      </c>
      <c r="ED174">
        <v>0.87572620000000001</v>
      </c>
      <c r="EE174">
        <v>0.93713519999999995</v>
      </c>
      <c r="EF174">
        <v>0.71583479999999999</v>
      </c>
      <c r="EG174">
        <v>0.55478170000000004</v>
      </c>
      <c r="EH174">
        <v>0.1993296</v>
      </c>
      <c r="EI174">
        <v>3.1585990000000002</v>
      </c>
      <c r="EJ174">
        <v>4.3950490000000002</v>
      </c>
      <c r="EK174">
        <v>4.1499980000000001</v>
      </c>
      <c r="EL174">
        <v>1.8456600000000001</v>
      </c>
      <c r="EM174">
        <v>0.87796180000000001</v>
      </c>
      <c r="EN174">
        <v>0.47202519999999998</v>
      </c>
      <c r="EO174">
        <v>0.80620210000000003</v>
      </c>
      <c r="EP174">
        <v>0.81788760000000005</v>
      </c>
      <c r="EQ174">
        <v>0.61545649999999996</v>
      </c>
      <c r="ER174">
        <v>-0.37149739999999998</v>
      </c>
      <c r="ES174">
        <v>-0.63701669999999999</v>
      </c>
      <c r="ET174">
        <v>69.576329999999999</v>
      </c>
      <c r="EU174">
        <v>67.671809999999994</v>
      </c>
      <c r="EV174">
        <v>66.734399999999994</v>
      </c>
      <c r="EW174">
        <v>65.690439999999995</v>
      </c>
      <c r="EX174">
        <v>64.863600000000005</v>
      </c>
      <c r="EY174">
        <v>63.971179999999997</v>
      </c>
      <c r="EZ174">
        <v>62.37744</v>
      </c>
      <c r="FA174">
        <v>62.655360000000002</v>
      </c>
      <c r="FB174">
        <v>64.001059999999995</v>
      </c>
      <c r="FC174">
        <v>65.94359</v>
      </c>
      <c r="FD174">
        <v>71.741560000000007</v>
      </c>
      <c r="FE174">
        <v>76.666529999999995</v>
      </c>
      <c r="FF174">
        <v>81.329139999999995</v>
      </c>
      <c r="FG174">
        <v>85.745949999999993</v>
      </c>
      <c r="FH174">
        <v>87.629670000000004</v>
      </c>
      <c r="FI174">
        <v>88.219179999999994</v>
      </c>
      <c r="FJ174">
        <v>87.389020000000002</v>
      </c>
      <c r="FK174">
        <v>86.354519999999994</v>
      </c>
      <c r="FL174">
        <v>84.063500000000005</v>
      </c>
      <c r="FM174">
        <v>82.006870000000006</v>
      </c>
      <c r="FN174">
        <v>77.579930000000004</v>
      </c>
      <c r="FO174">
        <v>73.407139999999998</v>
      </c>
      <c r="FP174">
        <v>70.787790000000001</v>
      </c>
      <c r="FQ174">
        <v>68.786289999999994</v>
      </c>
      <c r="FR174">
        <v>82</v>
      </c>
      <c r="FS174">
        <v>0.1127116</v>
      </c>
      <c r="FT174">
        <v>1</v>
      </c>
    </row>
    <row r="175" spans="1:176" x14ac:dyDescent="0.2">
      <c r="A175" t="s">
        <v>235</v>
      </c>
      <c r="B175" t="s">
        <v>233</v>
      </c>
      <c r="C175" s="68">
        <v>41515</v>
      </c>
      <c r="D175">
        <v>83</v>
      </c>
      <c r="E175">
        <v>83</v>
      </c>
      <c r="F175">
        <v>14.36187</v>
      </c>
      <c r="G175">
        <v>13.923550000000001</v>
      </c>
      <c r="H175">
        <v>13.845969999999999</v>
      </c>
      <c r="I175">
        <v>13.79372</v>
      </c>
      <c r="J175">
        <v>13.57508</v>
      </c>
      <c r="K175">
        <v>13.84188</v>
      </c>
      <c r="L175">
        <v>14.840249999999999</v>
      </c>
      <c r="M175">
        <v>15.539339999999999</v>
      </c>
      <c r="N175">
        <v>16.024750000000001</v>
      </c>
      <c r="O175">
        <v>16.348130000000001</v>
      </c>
      <c r="P175">
        <v>16.467169999999999</v>
      </c>
      <c r="Q175">
        <v>16.619610000000002</v>
      </c>
      <c r="R175">
        <v>16.709949999999999</v>
      </c>
      <c r="S175">
        <v>16.686409999999999</v>
      </c>
      <c r="T175">
        <v>16.288720000000001</v>
      </c>
      <c r="U175">
        <v>15.944839999999999</v>
      </c>
      <c r="V175">
        <v>15.635439999999999</v>
      </c>
      <c r="W175">
        <v>15.538919999999999</v>
      </c>
      <c r="X175">
        <v>15.552630000000001</v>
      </c>
      <c r="Y175">
        <v>15.80645</v>
      </c>
      <c r="Z175">
        <v>16.004439999999999</v>
      </c>
      <c r="AA175">
        <v>16.244109999999999</v>
      </c>
      <c r="AB175">
        <v>16.030760000000001</v>
      </c>
      <c r="AC175">
        <v>15.26535</v>
      </c>
      <c r="AD175">
        <v>-1.264904</v>
      </c>
      <c r="AE175">
        <v>-0.88419650000000005</v>
      </c>
      <c r="AF175">
        <v>-0.71313970000000004</v>
      </c>
      <c r="AG175">
        <v>-0.14853730000000001</v>
      </c>
      <c r="AH175">
        <v>-0.53646890000000003</v>
      </c>
      <c r="AI175">
        <v>-0.20717189999999999</v>
      </c>
      <c r="AJ175">
        <v>6.6643900000000006E-2</v>
      </c>
      <c r="AK175">
        <v>-0.33755049999999998</v>
      </c>
      <c r="AL175">
        <v>-0.29838029999999999</v>
      </c>
      <c r="AM175">
        <v>-0.54790329999999998</v>
      </c>
      <c r="AN175">
        <v>-0.53987660000000004</v>
      </c>
      <c r="AO175">
        <v>-0.42375000000000002</v>
      </c>
      <c r="AP175">
        <v>-0.25843559999999999</v>
      </c>
      <c r="AQ175">
        <v>1.0076959999999999</v>
      </c>
      <c r="AR175">
        <v>7.6756120000000001</v>
      </c>
      <c r="AS175">
        <v>7.3491879999999998</v>
      </c>
      <c r="AT175">
        <v>6.9453069999999997</v>
      </c>
      <c r="AU175">
        <v>6.6157830000000004</v>
      </c>
      <c r="AV175">
        <v>2.1957840000000002</v>
      </c>
      <c r="AW175">
        <v>-0.59581399999999995</v>
      </c>
      <c r="AX175">
        <v>-0.39690510000000001</v>
      </c>
      <c r="AY175">
        <v>-0.4494512</v>
      </c>
      <c r="AZ175">
        <v>-0.63910250000000002</v>
      </c>
      <c r="BA175">
        <v>-0.12660299999999999</v>
      </c>
      <c r="BB175">
        <v>-0.95895220000000003</v>
      </c>
      <c r="BC175">
        <v>-0.57660990000000001</v>
      </c>
      <c r="BD175">
        <v>-0.40510190000000001</v>
      </c>
      <c r="BE175">
        <v>0.1598783</v>
      </c>
      <c r="BF175">
        <v>-0.2293635</v>
      </c>
      <c r="BG175">
        <v>0.10123500000000001</v>
      </c>
      <c r="BH175">
        <v>0.3745328</v>
      </c>
      <c r="BI175">
        <v>-3.0742800000000001E-2</v>
      </c>
      <c r="BJ175">
        <v>7.6465999999999999E-3</v>
      </c>
      <c r="BK175">
        <v>-0.2423091</v>
      </c>
      <c r="BL175">
        <v>-0.23426259999999999</v>
      </c>
      <c r="BM175">
        <v>-0.1179571</v>
      </c>
      <c r="BN175">
        <v>4.7408600000000002E-2</v>
      </c>
      <c r="BO175">
        <v>1.31372</v>
      </c>
      <c r="BP175">
        <v>7.9815810000000003</v>
      </c>
      <c r="BQ175">
        <v>7.6550669999999998</v>
      </c>
      <c r="BR175">
        <v>7.2516819999999997</v>
      </c>
      <c r="BS175">
        <v>6.9227869999999996</v>
      </c>
      <c r="BT175">
        <v>2.5028260000000002</v>
      </c>
      <c r="BU175">
        <v>-0.28935119999999998</v>
      </c>
      <c r="BV175">
        <v>-9.0517700000000006E-2</v>
      </c>
      <c r="BW175">
        <v>-0.14302590000000001</v>
      </c>
      <c r="BX175">
        <v>-0.33213799999999999</v>
      </c>
      <c r="BY175">
        <v>0.180982</v>
      </c>
      <c r="BZ175">
        <v>-0.74705100000000002</v>
      </c>
      <c r="CA175">
        <v>-0.36357640000000002</v>
      </c>
      <c r="CB175">
        <v>-0.19175590000000001</v>
      </c>
      <c r="CC175">
        <v>0.37348609999999999</v>
      </c>
      <c r="CD175">
        <v>-1.66632E-2</v>
      </c>
      <c r="CE175">
        <v>0.31483670000000002</v>
      </c>
      <c r="CF175">
        <v>0.58777570000000001</v>
      </c>
      <c r="CG175">
        <v>0.18175140000000001</v>
      </c>
      <c r="CH175">
        <v>0.21959989999999999</v>
      </c>
      <c r="CI175">
        <v>-3.0655399999999999E-2</v>
      </c>
      <c r="CJ175">
        <v>-2.2595299999999999E-2</v>
      </c>
      <c r="CK175">
        <v>9.3834100000000004E-2</v>
      </c>
      <c r="CL175">
        <v>0.2592354</v>
      </c>
      <c r="CM175">
        <v>1.525671</v>
      </c>
      <c r="CN175">
        <v>8.1934939999999994</v>
      </c>
      <c r="CO175">
        <v>7.8669190000000002</v>
      </c>
      <c r="CP175">
        <v>7.4638770000000001</v>
      </c>
      <c r="CQ175">
        <v>7.1354170000000003</v>
      </c>
      <c r="CR175">
        <v>2.7154820000000002</v>
      </c>
      <c r="CS175">
        <v>-7.7095999999999998E-2</v>
      </c>
      <c r="CT175">
        <v>0.1216853</v>
      </c>
      <c r="CU175">
        <v>6.9203299999999995E-2</v>
      </c>
      <c r="CV175">
        <v>-0.1195353</v>
      </c>
      <c r="CW175">
        <v>0.39401439999999999</v>
      </c>
      <c r="CX175">
        <v>-0.53514980000000001</v>
      </c>
      <c r="CY175">
        <v>-0.1505428</v>
      </c>
      <c r="CZ175">
        <v>2.1590100000000001E-2</v>
      </c>
      <c r="DA175">
        <v>0.5870938</v>
      </c>
      <c r="DB175">
        <v>0.19603709999999999</v>
      </c>
      <c r="DC175">
        <v>0.52843839999999997</v>
      </c>
      <c r="DD175">
        <v>0.80101869999999997</v>
      </c>
      <c r="DE175">
        <v>0.39424550000000003</v>
      </c>
      <c r="DF175">
        <v>0.43155320000000003</v>
      </c>
      <c r="DG175">
        <v>0.1809982</v>
      </c>
      <c r="DH175">
        <v>0.18907199999999999</v>
      </c>
      <c r="DI175">
        <v>0.30562529999999999</v>
      </c>
      <c r="DJ175">
        <v>0.47106209999999998</v>
      </c>
      <c r="DK175">
        <v>1.7376229999999999</v>
      </c>
      <c r="DL175">
        <v>8.4054070000000003</v>
      </c>
      <c r="DM175">
        <v>8.0787700000000005</v>
      </c>
      <c r="DN175">
        <v>7.6760710000000003</v>
      </c>
      <c r="DO175">
        <v>7.3480480000000004</v>
      </c>
      <c r="DP175">
        <v>2.9281389999999998</v>
      </c>
      <c r="DQ175">
        <v>0.13515930000000001</v>
      </c>
      <c r="DR175">
        <v>0.33388830000000003</v>
      </c>
      <c r="DS175">
        <v>0.28143259999999998</v>
      </c>
      <c r="DT175">
        <v>9.3067300000000006E-2</v>
      </c>
      <c r="DU175">
        <v>0.6070468</v>
      </c>
      <c r="DV175">
        <v>-0.22919819999999999</v>
      </c>
      <c r="DW175">
        <v>0.15704370000000001</v>
      </c>
      <c r="DX175">
        <v>0.32962789999999997</v>
      </c>
      <c r="DY175">
        <v>0.89550949999999996</v>
      </c>
      <c r="DZ175">
        <v>0.5031426</v>
      </c>
      <c r="EA175">
        <v>0.83684530000000001</v>
      </c>
      <c r="EB175">
        <v>1.108908</v>
      </c>
      <c r="EC175">
        <v>0.70105329999999999</v>
      </c>
      <c r="ED175">
        <v>0.73758000000000001</v>
      </c>
      <c r="EE175">
        <v>0.48659239999999998</v>
      </c>
      <c r="EF175">
        <v>0.49468600000000001</v>
      </c>
      <c r="EG175">
        <v>0.61141820000000002</v>
      </c>
      <c r="EH175">
        <v>0.7769064</v>
      </c>
      <c r="EI175">
        <v>2.043647</v>
      </c>
      <c r="EJ175">
        <v>8.7113750000000003</v>
      </c>
      <c r="EK175">
        <v>8.3846480000000003</v>
      </c>
      <c r="EL175">
        <v>7.9824460000000004</v>
      </c>
      <c r="EM175">
        <v>7.6550520000000004</v>
      </c>
      <c r="EN175">
        <v>3.2351809999999999</v>
      </c>
      <c r="EO175">
        <v>0.44162210000000002</v>
      </c>
      <c r="EP175">
        <v>0.6402757</v>
      </c>
      <c r="EQ175">
        <v>0.58785799999999999</v>
      </c>
      <c r="ER175">
        <v>0.40003179999999999</v>
      </c>
      <c r="ES175">
        <v>0.91463179999999999</v>
      </c>
      <c r="ET175">
        <v>78.092020000000005</v>
      </c>
      <c r="EU175">
        <v>77.017510000000001</v>
      </c>
      <c r="EV175">
        <v>75.577590000000001</v>
      </c>
      <c r="EW175">
        <v>74.580699999999993</v>
      </c>
      <c r="EX175">
        <v>73.504429999999999</v>
      </c>
      <c r="EY175">
        <v>72.304469999999995</v>
      </c>
      <c r="EZ175">
        <v>71.416359999999997</v>
      </c>
      <c r="FA175">
        <v>70.783349999999999</v>
      </c>
      <c r="FB175">
        <v>73.502930000000006</v>
      </c>
      <c r="FC175">
        <v>77.088380000000001</v>
      </c>
      <c r="FD175">
        <v>82.164599999999993</v>
      </c>
      <c r="FE175">
        <v>87.027569999999997</v>
      </c>
      <c r="FF175">
        <v>91.56071</v>
      </c>
      <c r="FG175">
        <v>93.629660000000001</v>
      </c>
      <c r="FH175">
        <v>95.139110000000002</v>
      </c>
      <c r="FI175">
        <v>95.751710000000003</v>
      </c>
      <c r="FJ175">
        <v>95.70299</v>
      </c>
      <c r="FK175">
        <v>95.666889999999995</v>
      </c>
      <c r="FL175">
        <v>93.921170000000004</v>
      </c>
      <c r="FM175">
        <v>91.181020000000004</v>
      </c>
      <c r="FN175">
        <v>87.923590000000004</v>
      </c>
      <c r="FO175">
        <v>85.899280000000005</v>
      </c>
      <c r="FP175">
        <v>83.514870000000002</v>
      </c>
      <c r="FQ175">
        <v>81.704210000000003</v>
      </c>
      <c r="FR175">
        <v>83</v>
      </c>
      <c r="FS175">
        <v>0.12535189999999999</v>
      </c>
      <c r="FT175">
        <v>1</v>
      </c>
    </row>
    <row r="176" spans="1:176" x14ac:dyDescent="0.2">
      <c r="A176" t="s">
        <v>235</v>
      </c>
      <c r="B176" t="s">
        <v>233</v>
      </c>
      <c r="C176" s="68">
        <v>41516</v>
      </c>
      <c r="D176">
        <v>83</v>
      </c>
      <c r="E176">
        <v>83</v>
      </c>
      <c r="F176">
        <v>14.3582</v>
      </c>
      <c r="G176">
        <v>14.00995</v>
      </c>
      <c r="H176">
        <v>13.84873</v>
      </c>
      <c r="I176">
        <v>13.630459999999999</v>
      </c>
      <c r="J176">
        <v>13.448790000000001</v>
      </c>
      <c r="K176">
        <v>13.49774</v>
      </c>
      <c r="L176">
        <v>14.737640000000001</v>
      </c>
      <c r="M176">
        <v>15.60383</v>
      </c>
      <c r="N176">
        <v>16.146529999999998</v>
      </c>
      <c r="O176">
        <v>16.54016</v>
      </c>
      <c r="P176">
        <v>16.784579999999998</v>
      </c>
      <c r="Q176">
        <v>16.97579</v>
      </c>
      <c r="R176">
        <v>17.149529999999999</v>
      </c>
      <c r="S176">
        <v>17.038219999999999</v>
      </c>
      <c r="T176">
        <v>16.61205</v>
      </c>
      <c r="U176">
        <v>16.003329999999998</v>
      </c>
      <c r="V176">
        <v>15.59614</v>
      </c>
      <c r="W176">
        <v>15.37265</v>
      </c>
      <c r="X176">
        <v>15.358700000000001</v>
      </c>
      <c r="Y176">
        <v>15.56282</v>
      </c>
      <c r="Z176">
        <v>15.64101</v>
      </c>
      <c r="AA176">
        <v>15.73969</v>
      </c>
      <c r="AB176">
        <v>15.6145</v>
      </c>
      <c r="AC176">
        <v>14.93967</v>
      </c>
      <c r="AD176">
        <v>-0.61459830000000004</v>
      </c>
      <c r="AE176">
        <v>-0.54724010000000001</v>
      </c>
      <c r="AF176">
        <v>2.42139E-2</v>
      </c>
      <c r="AG176">
        <v>-0.1225972</v>
      </c>
      <c r="AH176">
        <v>-0.34378370000000003</v>
      </c>
      <c r="AI176">
        <v>-0.27604299999999998</v>
      </c>
      <c r="AJ176">
        <v>-0.3496725</v>
      </c>
      <c r="AK176">
        <v>-0.32370979999999999</v>
      </c>
      <c r="AL176">
        <v>-0.2788407</v>
      </c>
      <c r="AM176">
        <v>-0.43007309999999999</v>
      </c>
      <c r="AN176">
        <v>-0.8574541</v>
      </c>
      <c r="AO176">
        <v>-0.71759790000000001</v>
      </c>
      <c r="AP176">
        <v>-0.48722500000000002</v>
      </c>
      <c r="AQ176">
        <v>-0.30194470000000001</v>
      </c>
      <c r="AR176">
        <v>0.76671690000000003</v>
      </c>
      <c r="AS176">
        <v>7.0549660000000003</v>
      </c>
      <c r="AT176">
        <v>7.0496759999999998</v>
      </c>
      <c r="AU176">
        <v>6.1292090000000004</v>
      </c>
      <c r="AV176">
        <v>5.9700350000000002</v>
      </c>
      <c r="AW176">
        <v>1.6482950000000001</v>
      </c>
      <c r="AX176">
        <v>-0.94312359999999995</v>
      </c>
      <c r="AY176">
        <v>-1.1776199999999999</v>
      </c>
      <c r="AZ176">
        <v>-0.95581110000000002</v>
      </c>
      <c r="BA176">
        <v>-0.86983189999999999</v>
      </c>
      <c r="BB176">
        <v>-0.30062080000000002</v>
      </c>
      <c r="BC176">
        <v>-0.23147899999999999</v>
      </c>
      <c r="BD176">
        <v>0.34345209999999998</v>
      </c>
      <c r="BE176">
        <v>0.19617100000000001</v>
      </c>
      <c r="BF176">
        <v>-2.0387300000000001E-2</v>
      </c>
      <c r="BG176">
        <v>4.8979500000000002E-2</v>
      </c>
      <c r="BH176">
        <v>-2.2171300000000001E-2</v>
      </c>
      <c r="BI176">
        <v>-2.2041999999999999E-3</v>
      </c>
      <c r="BJ176">
        <v>4.1873899999999999E-2</v>
      </c>
      <c r="BK176">
        <v>-0.10730870000000001</v>
      </c>
      <c r="BL176">
        <v>-0.53857359999999999</v>
      </c>
      <c r="BM176">
        <v>-0.40332489999999999</v>
      </c>
      <c r="BN176">
        <v>-0.1737717</v>
      </c>
      <c r="BO176">
        <v>1.3525499999999999E-2</v>
      </c>
      <c r="BP176">
        <v>1.0840780000000001</v>
      </c>
      <c r="BQ176">
        <v>7.3735390000000001</v>
      </c>
      <c r="BR176">
        <v>7.3674650000000002</v>
      </c>
      <c r="BS176">
        <v>6.4491170000000002</v>
      </c>
      <c r="BT176">
        <v>6.2911729999999997</v>
      </c>
      <c r="BU176">
        <v>1.97085</v>
      </c>
      <c r="BV176">
        <v>-0.62244080000000002</v>
      </c>
      <c r="BW176">
        <v>-0.85857070000000002</v>
      </c>
      <c r="BX176">
        <v>-0.64131570000000004</v>
      </c>
      <c r="BY176">
        <v>-0.55811809999999995</v>
      </c>
      <c r="BZ176">
        <v>-8.3160899999999996E-2</v>
      </c>
      <c r="CA176">
        <v>-1.2783900000000001E-2</v>
      </c>
      <c r="CB176">
        <v>0.56455560000000005</v>
      </c>
      <c r="CC176">
        <v>0.41694890000000001</v>
      </c>
      <c r="CD176">
        <v>0.2035961</v>
      </c>
      <c r="CE176">
        <v>0.27408909999999997</v>
      </c>
      <c r="CF176">
        <v>0.204655</v>
      </c>
      <c r="CG176">
        <v>0.22046959999999999</v>
      </c>
      <c r="CH176">
        <v>0.26399980000000001</v>
      </c>
      <c r="CI176">
        <v>0.1162369</v>
      </c>
      <c r="CJ176">
        <v>-0.31771779999999999</v>
      </c>
      <c r="CK176">
        <v>-0.1856604</v>
      </c>
      <c r="CL176">
        <v>4.3325099999999998E-2</v>
      </c>
      <c r="CM176">
        <v>0.23201920000000001</v>
      </c>
      <c r="CN176">
        <v>1.3038810000000001</v>
      </c>
      <c r="CO176">
        <v>7.594182</v>
      </c>
      <c r="CP176">
        <v>7.5875649999999997</v>
      </c>
      <c r="CQ176">
        <v>6.6706849999999998</v>
      </c>
      <c r="CR176">
        <v>6.5135909999999999</v>
      </c>
      <c r="CS176">
        <v>2.194251</v>
      </c>
      <c r="CT176">
        <v>-0.4003369</v>
      </c>
      <c r="CU176">
        <v>-0.63759790000000005</v>
      </c>
      <c r="CV176">
        <v>-0.42349710000000002</v>
      </c>
      <c r="CW176">
        <v>-0.34222609999999998</v>
      </c>
      <c r="CX176">
        <v>0.134299</v>
      </c>
      <c r="CY176">
        <v>0.20591119999999999</v>
      </c>
      <c r="CZ176">
        <v>0.785659</v>
      </c>
      <c r="DA176">
        <v>0.63772680000000004</v>
      </c>
      <c r="DB176">
        <v>0.4275796</v>
      </c>
      <c r="DC176">
        <v>0.4991987</v>
      </c>
      <c r="DD176">
        <v>0.43148140000000001</v>
      </c>
      <c r="DE176">
        <v>0.44314340000000002</v>
      </c>
      <c r="DF176">
        <v>0.48612569999999999</v>
      </c>
      <c r="DG176">
        <v>0.33978259999999999</v>
      </c>
      <c r="DH176">
        <v>-9.6862100000000007E-2</v>
      </c>
      <c r="DI176">
        <v>3.2004100000000001E-2</v>
      </c>
      <c r="DJ176">
        <v>0.26042189999999998</v>
      </c>
      <c r="DK176">
        <v>0.45051289999999999</v>
      </c>
      <c r="DL176">
        <v>1.523684</v>
      </c>
      <c r="DM176">
        <v>7.8148239999999998</v>
      </c>
      <c r="DN176">
        <v>7.8076650000000001</v>
      </c>
      <c r="DO176">
        <v>6.892252</v>
      </c>
      <c r="DP176">
        <v>6.7360100000000003</v>
      </c>
      <c r="DQ176">
        <v>2.4176510000000002</v>
      </c>
      <c r="DR176">
        <v>-0.178233</v>
      </c>
      <c r="DS176">
        <v>-0.41662510000000003</v>
      </c>
      <c r="DT176">
        <v>-0.20567859999999999</v>
      </c>
      <c r="DU176">
        <v>-0.1263341</v>
      </c>
      <c r="DV176">
        <v>0.44827650000000002</v>
      </c>
      <c r="DW176">
        <v>0.52167220000000003</v>
      </c>
      <c r="DX176">
        <v>1.104897</v>
      </c>
      <c r="DY176">
        <v>0.95649499999999998</v>
      </c>
      <c r="DZ176">
        <v>0.75097599999999998</v>
      </c>
      <c r="EA176">
        <v>0.82422110000000004</v>
      </c>
      <c r="EB176">
        <v>0.75898259999999995</v>
      </c>
      <c r="EC176">
        <v>0.76464900000000002</v>
      </c>
      <c r="ED176">
        <v>0.80684020000000001</v>
      </c>
      <c r="EE176">
        <v>0.66254690000000005</v>
      </c>
      <c r="EF176">
        <v>0.22201850000000001</v>
      </c>
      <c r="EG176">
        <v>0.346277</v>
      </c>
      <c r="EH176">
        <v>0.57387520000000003</v>
      </c>
      <c r="EI176">
        <v>0.76598310000000003</v>
      </c>
      <c r="EJ176">
        <v>1.8410439999999999</v>
      </c>
      <c r="EK176">
        <v>8.1333970000000004</v>
      </c>
      <c r="EL176">
        <v>8.1254539999999995</v>
      </c>
      <c r="EM176">
        <v>7.212161</v>
      </c>
      <c r="EN176">
        <v>7.0571479999999998</v>
      </c>
      <c r="EO176">
        <v>2.7402060000000001</v>
      </c>
      <c r="EP176">
        <v>0.14244979999999999</v>
      </c>
      <c r="EQ176">
        <v>-9.7575499999999996E-2</v>
      </c>
      <c r="ER176">
        <v>0.10881680000000001</v>
      </c>
      <c r="ES176">
        <v>0.18537960000000001</v>
      </c>
      <c r="ET176">
        <v>80.629189999999994</v>
      </c>
      <c r="EU176">
        <v>79.423079999999999</v>
      </c>
      <c r="EV176">
        <v>78.37876</v>
      </c>
      <c r="EW176">
        <v>77.594009999999997</v>
      </c>
      <c r="EX176">
        <v>76.295150000000007</v>
      </c>
      <c r="EY176">
        <v>74.789950000000005</v>
      </c>
      <c r="EZ176">
        <v>74.600899999999996</v>
      </c>
      <c r="FA176">
        <v>74.231059999999999</v>
      </c>
      <c r="FB176">
        <v>75.299030000000002</v>
      </c>
      <c r="FC176">
        <v>79.422389999999993</v>
      </c>
      <c r="FD176">
        <v>83.861710000000002</v>
      </c>
      <c r="FE176">
        <v>87.194280000000006</v>
      </c>
      <c r="FF176">
        <v>88.889520000000005</v>
      </c>
      <c r="FG176">
        <v>90.957520000000002</v>
      </c>
      <c r="FH176">
        <v>91.157499999999999</v>
      </c>
      <c r="FI176">
        <v>91.388649999999998</v>
      </c>
      <c r="FJ176">
        <v>90.569699999999997</v>
      </c>
      <c r="FK176">
        <v>90.367840000000001</v>
      </c>
      <c r="FL176">
        <v>89.792209999999997</v>
      </c>
      <c r="FM176">
        <v>86.285470000000004</v>
      </c>
      <c r="FN176">
        <v>83.940610000000007</v>
      </c>
      <c r="FO176">
        <v>82.365489999999994</v>
      </c>
      <c r="FP176">
        <v>81.299059999999997</v>
      </c>
      <c r="FQ176">
        <v>80.611710000000002</v>
      </c>
      <c r="FR176">
        <v>83</v>
      </c>
      <c r="FS176">
        <v>0.127554</v>
      </c>
      <c r="FT176">
        <v>1</v>
      </c>
    </row>
    <row r="177" spans="1:176" x14ac:dyDescent="0.2">
      <c r="A177" t="s">
        <v>235</v>
      </c>
      <c r="B177" t="s">
        <v>233</v>
      </c>
      <c r="C177" s="68">
        <v>41521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</row>
    <row r="178" spans="1:176" x14ac:dyDescent="0.2">
      <c r="A178" t="s">
        <v>235</v>
      </c>
      <c r="B178" t="s">
        <v>233</v>
      </c>
      <c r="C178" s="68">
        <v>41523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</row>
    <row r="179" spans="1:176" x14ac:dyDescent="0.2">
      <c r="A179" t="s">
        <v>235</v>
      </c>
      <c r="B179" t="s">
        <v>233</v>
      </c>
      <c r="C179" s="68">
        <v>41526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</row>
    <row r="180" spans="1:176" x14ac:dyDescent="0.2">
      <c r="A180" t="s">
        <v>235</v>
      </c>
      <c r="B180" t="s">
        <v>233</v>
      </c>
      <c r="C180" s="68">
        <v>41564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</row>
    <row r="181" spans="1:176" x14ac:dyDescent="0.2">
      <c r="A181" t="s">
        <v>235</v>
      </c>
      <c r="B181" t="s">
        <v>233</v>
      </c>
      <c r="C181" s="68" t="s">
        <v>2</v>
      </c>
      <c r="D181">
        <v>80.8</v>
      </c>
      <c r="E181">
        <v>80.8</v>
      </c>
      <c r="F181">
        <v>13.7492</v>
      </c>
      <c r="G181">
        <v>13.40474</v>
      </c>
      <c r="H181">
        <v>13.24494</v>
      </c>
      <c r="I181">
        <v>13.021850000000001</v>
      </c>
      <c r="J181">
        <v>12.802210000000001</v>
      </c>
      <c r="K181">
        <v>13.042299999999999</v>
      </c>
      <c r="L181">
        <v>14.10872</v>
      </c>
      <c r="M181">
        <v>14.834720000000001</v>
      </c>
      <c r="N181">
        <v>15.264609999999999</v>
      </c>
      <c r="O181">
        <v>15.57734</v>
      </c>
      <c r="P181">
        <v>15.78547</v>
      </c>
      <c r="Q181">
        <v>15.86655</v>
      </c>
      <c r="R181">
        <v>15.922560000000001</v>
      </c>
      <c r="S181">
        <v>15.83432</v>
      </c>
      <c r="T181">
        <v>15.531510000000001</v>
      </c>
      <c r="U181">
        <v>15.16432</v>
      </c>
      <c r="V181">
        <v>14.898540000000001</v>
      </c>
      <c r="W181">
        <v>14.80861</v>
      </c>
      <c r="X181">
        <v>14.8569</v>
      </c>
      <c r="Y181">
        <v>15.04434</v>
      </c>
      <c r="Z181">
        <v>15.190189999999999</v>
      </c>
      <c r="AA181">
        <v>15.244160000000001</v>
      </c>
      <c r="AB181">
        <v>14.99691</v>
      </c>
      <c r="AC181">
        <v>14.29579</v>
      </c>
      <c r="AD181">
        <v>-0.62731550000000003</v>
      </c>
      <c r="AE181">
        <v>-0.46013850000000001</v>
      </c>
      <c r="AF181">
        <v>-0.34873609999999999</v>
      </c>
      <c r="AG181">
        <v>-0.3019966</v>
      </c>
      <c r="AH181">
        <v>-0.49033060000000001</v>
      </c>
      <c r="AI181">
        <v>-0.3762856</v>
      </c>
      <c r="AJ181">
        <v>-0.26635360000000002</v>
      </c>
      <c r="AK181">
        <v>-0.53361380000000003</v>
      </c>
      <c r="AL181">
        <v>-0.52476440000000002</v>
      </c>
      <c r="AM181">
        <v>-0.54589529999999997</v>
      </c>
      <c r="AN181">
        <v>-0.67085050000000002</v>
      </c>
      <c r="AO181">
        <v>-0.61824219999999996</v>
      </c>
      <c r="AP181">
        <v>-0.63007040000000003</v>
      </c>
      <c r="AQ181">
        <v>0.95019330000000002</v>
      </c>
      <c r="AR181">
        <v>3.761117</v>
      </c>
      <c r="AS181">
        <v>5.5194330000000003</v>
      </c>
      <c r="AT181">
        <v>3.8780130000000002</v>
      </c>
      <c r="AU181">
        <v>2.579205</v>
      </c>
      <c r="AV181">
        <v>1.531345</v>
      </c>
      <c r="AW181">
        <v>0.10668610000000001</v>
      </c>
      <c r="AX181">
        <v>-0.2476932</v>
      </c>
      <c r="AY181">
        <v>-0.36586940000000001</v>
      </c>
      <c r="AZ181">
        <v>-0.69388179999999999</v>
      </c>
      <c r="BA181">
        <v>-0.55050189999999999</v>
      </c>
      <c r="BB181">
        <v>-0.31861909999999999</v>
      </c>
      <c r="BC181">
        <v>-0.1509402</v>
      </c>
      <c r="BD181">
        <v>-3.8611399999999997E-2</v>
      </c>
      <c r="BE181">
        <v>7.9339000000000007E-3</v>
      </c>
      <c r="BF181">
        <v>-0.17957529999999999</v>
      </c>
      <c r="BG181">
        <v>-6.4763200000000007E-2</v>
      </c>
      <c r="BH181">
        <v>4.5658700000000003E-2</v>
      </c>
      <c r="BI181">
        <v>-0.2232864</v>
      </c>
      <c r="BJ181">
        <v>-0.2149257</v>
      </c>
      <c r="BK181">
        <v>-0.2354165</v>
      </c>
      <c r="BL181">
        <v>-0.3608326</v>
      </c>
      <c r="BM181">
        <v>-0.30946750000000001</v>
      </c>
      <c r="BN181">
        <v>-0.32149810000000001</v>
      </c>
      <c r="BO181">
        <v>1.259266</v>
      </c>
      <c r="BP181">
        <v>4.0705939999999998</v>
      </c>
      <c r="BQ181">
        <v>5.828856</v>
      </c>
      <c r="BR181">
        <v>4.1871499999999999</v>
      </c>
      <c r="BS181">
        <v>2.8889239999999998</v>
      </c>
      <c r="BT181">
        <v>1.8414060000000001</v>
      </c>
      <c r="BU181">
        <v>0.41692200000000001</v>
      </c>
      <c r="BV181">
        <v>6.2233999999999998E-2</v>
      </c>
      <c r="BW181">
        <v>-5.6385499999999998E-2</v>
      </c>
      <c r="BX181">
        <v>-0.38529639999999998</v>
      </c>
      <c r="BY181">
        <v>-0.2419972</v>
      </c>
      <c r="BZ181">
        <v>-0.1048169</v>
      </c>
      <c r="CA181">
        <v>6.3209600000000005E-2</v>
      </c>
      <c r="CB181">
        <v>0.17618010000000001</v>
      </c>
      <c r="CC181">
        <v>0.22259080000000001</v>
      </c>
      <c r="CD181">
        <v>3.5652900000000001E-2</v>
      </c>
      <c r="CE181">
        <v>0.1509963</v>
      </c>
      <c r="CF181">
        <v>0.26175739999999997</v>
      </c>
      <c r="CG181">
        <v>-8.3545000000000008E-3</v>
      </c>
      <c r="CH181">
        <v>-3.323E-4</v>
      </c>
      <c r="CI181">
        <v>-2.03798E-2</v>
      </c>
      <c r="CJ181">
        <v>-0.1461152</v>
      </c>
      <c r="CK181">
        <v>-9.5611000000000002E-2</v>
      </c>
      <c r="CL181">
        <v>-0.1077819</v>
      </c>
      <c r="CM181">
        <v>1.473328</v>
      </c>
      <c r="CN181">
        <v>4.2849380000000004</v>
      </c>
      <c r="CO181">
        <v>6.0431619999999997</v>
      </c>
      <c r="CP181">
        <v>4.4012580000000003</v>
      </c>
      <c r="CQ181">
        <v>3.103434</v>
      </c>
      <c r="CR181">
        <v>2.0561530000000001</v>
      </c>
      <c r="CS181">
        <v>0.63179039999999997</v>
      </c>
      <c r="CT181">
        <v>0.27688869999999999</v>
      </c>
      <c r="CU181">
        <v>0.15796199999999999</v>
      </c>
      <c r="CV181">
        <v>-0.1715711</v>
      </c>
      <c r="CW181">
        <v>-2.83278E-2</v>
      </c>
      <c r="CX181">
        <v>0.10898529999999999</v>
      </c>
      <c r="CY181">
        <v>0.27735929999999998</v>
      </c>
      <c r="CZ181">
        <v>0.39097159999999997</v>
      </c>
      <c r="DA181">
        <v>0.43724770000000002</v>
      </c>
      <c r="DB181">
        <v>0.25088100000000002</v>
      </c>
      <c r="DC181">
        <v>0.36675580000000002</v>
      </c>
      <c r="DD181">
        <v>0.47785620000000001</v>
      </c>
      <c r="DE181">
        <v>0.20657729999999999</v>
      </c>
      <c r="DF181">
        <v>0.21426110000000001</v>
      </c>
      <c r="DG181">
        <v>0.194657</v>
      </c>
      <c r="DH181">
        <v>6.8602300000000005E-2</v>
      </c>
      <c r="DI181">
        <v>0.1182454</v>
      </c>
      <c r="DJ181">
        <v>0.1059343</v>
      </c>
      <c r="DK181">
        <v>1.6873899999999999</v>
      </c>
      <c r="DL181">
        <v>4.4992809999999999</v>
      </c>
      <c r="DM181">
        <v>6.2574670000000001</v>
      </c>
      <c r="DN181">
        <v>4.6153659999999999</v>
      </c>
      <c r="DO181">
        <v>3.3179439999999998</v>
      </c>
      <c r="DP181">
        <v>2.2709000000000001</v>
      </c>
      <c r="DQ181">
        <v>0.84665880000000004</v>
      </c>
      <c r="DR181">
        <v>0.49154340000000002</v>
      </c>
      <c r="DS181">
        <v>0.37230960000000002</v>
      </c>
      <c r="DT181">
        <v>4.2154200000000003E-2</v>
      </c>
      <c r="DU181">
        <v>0.1853416</v>
      </c>
      <c r="DV181">
        <v>0.41768169999999999</v>
      </c>
      <c r="DW181">
        <v>0.58655760000000001</v>
      </c>
      <c r="DX181">
        <v>0.70109639999999995</v>
      </c>
      <c r="DY181">
        <v>0.74717820000000001</v>
      </c>
      <c r="DZ181">
        <v>0.56163629999999998</v>
      </c>
      <c r="EA181">
        <v>0.67827820000000005</v>
      </c>
      <c r="EB181">
        <v>0.78986849999999997</v>
      </c>
      <c r="EC181">
        <v>0.51690469999999999</v>
      </c>
      <c r="ED181">
        <v>0.52409989999999995</v>
      </c>
      <c r="EE181">
        <v>0.50513580000000002</v>
      </c>
      <c r="EF181">
        <v>0.37862010000000001</v>
      </c>
      <c r="EG181">
        <v>0.42702020000000002</v>
      </c>
      <c r="EH181">
        <v>0.4145066</v>
      </c>
      <c r="EI181">
        <v>1.9964630000000001</v>
      </c>
      <c r="EJ181">
        <v>4.8087590000000002</v>
      </c>
      <c r="EK181">
        <v>6.5668899999999999</v>
      </c>
      <c r="EL181">
        <v>4.9245029999999996</v>
      </c>
      <c r="EM181">
        <v>3.6276619999999999</v>
      </c>
      <c r="EN181">
        <v>2.5809600000000001</v>
      </c>
      <c r="EO181">
        <v>1.156895</v>
      </c>
      <c r="EP181">
        <v>0.80147069999999998</v>
      </c>
      <c r="EQ181">
        <v>0.68179350000000005</v>
      </c>
      <c r="ER181">
        <v>0.35073959999999998</v>
      </c>
      <c r="ES181">
        <v>0.49384630000000002</v>
      </c>
      <c r="ET181">
        <v>75.558449999999993</v>
      </c>
      <c r="EU181">
        <v>74.131839999999997</v>
      </c>
      <c r="EV181">
        <v>72.767849999999996</v>
      </c>
      <c r="EW181">
        <v>71.82311</v>
      </c>
      <c r="EX181">
        <v>70.575950000000006</v>
      </c>
      <c r="EY181">
        <v>69.284630000000007</v>
      </c>
      <c r="EZ181">
        <v>68.35942</v>
      </c>
      <c r="FA181">
        <v>68.459969999999998</v>
      </c>
      <c r="FB181">
        <v>70.585939999999994</v>
      </c>
      <c r="FC181">
        <v>74.572249999999997</v>
      </c>
      <c r="FD181">
        <v>79.706800000000001</v>
      </c>
      <c r="FE181">
        <v>84.350070000000002</v>
      </c>
      <c r="FF181">
        <v>88.010220000000004</v>
      </c>
      <c r="FG181">
        <v>90.708640000000003</v>
      </c>
      <c r="FH181">
        <v>92.01482</v>
      </c>
      <c r="FI181">
        <v>93.068119999999993</v>
      </c>
      <c r="FJ181">
        <v>92.115690000000001</v>
      </c>
      <c r="FK181">
        <v>91.002409999999998</v>
      </c>
      <c r="FL181">
        <v>89.371889999999993</v>
      </c>
      <c r="FM181">
        <v>86.826149999999998</v>
      </c>
      <c r="FN181">
        <v>83.536500000000004</v>
      </c>
      <c r="FO181">
        <v>80.76258</v>
      </c>
      <c r="FP181">
        <v>78.393259999999998</v>
      </c>
      <c r="FQ181">
        <v>76.380790000000005</v>
      </c>
      <c r="FR181">
        <v>28.857099999999999</v>
      </c>
      <c r="FS181">
        <v>4.4186900000000001E-2</v>
      </c>
      <c r="FT181">
        <v>1</v>
      </c>
    </row>
    <row r="182" spans="1:176" x14ac:dyDescent="0.2">
      <c r="A182" t="s">
        <v>236</v>
      </c>
      <c r="B182" t="s">
        <v>229</v>
      </c>
      <c r="C182" s="68">
        <v>41396</v>
      </c>
      <c r="D182">
        <v>38</v>
      </c>
      <c r="E182">
        <v>38</v>
      </c>
      <c r="F182">
        <v>5.0879599999999998</v>
      </c>
      <c r="G182">
        <v>4.935073</v>
      </c>
      <c r="H182">
        <v>4.830546</v>
      </c>
      <c r="I182">
        <v>4.8624000000000001</v>
      </c>
      <c r="J182">
        <v>5.6414859999999996</v>
      </c>
      <c r="K182">
        <v>6.0764560000000003</v>
      </c>
      <c r="L182">
        <v>8.0603160000000003</v>
      </c>
      <c r="M182">
        <v>8.6443519999999996</v>
      </c>
      <c r="N182">
        <v>8.9676010000000002</v>
      </c>
      <c r="O182">
        <v>9.3940280000000005</v>
      </c>
      <c r="P182">
        <v>10.243969999999999</v>
      </c>
      <c r="Q182">
        <v>10.676460000000001</v>
      </c>
      <c r="R182">
        <v>11.086729999999999</v>
      </c>
      <c r="S182">
        <v>11.37838</v>
      </c>
      <c r="T182">
        <v>11.4848</v>
      </c>
      <c r="U182">
        <v>11.2768</v>
      </c>
      <c r="V182">
        <v>11.11903</v>
      </c>
      <c r="W182">
        <v>10.813940000000001</v>
      </c>
      <c r="X182">
        <v>10.60501</v>
      </c>
      <c r="Y182">
        <v>10.631209999999999</v>
      </c>
      <c r="Z182">
        <v>10.914820000000001</v>
      </c>
      <c r="AA182">
        <v>9.756596</v>
      </c>
      <c r="AB182">
        <v>7.4010749999999996</v>
      </c>
      <c r="AC182">
        <v>5.7569179999999998</v>
      </c>
      <c r="AD182">
        <v>-0.30693749999999997</v>
      </c>
      <c r="AE182">
        <v>-0.16997090000000001</v>
      </c>
      <c r="AF182">
        <v>-2.4199100000000001E-2</v>
      </c>
      <c r="AG182">
        <v>-0.1435004</v>
      </c>
      <c r="AH182">
        <v>-0.1010139</v>
      </c>
      <c r="AI182">
        <v>-0.20099839999999999</v>
      </c>
      <c r="AJ182">
        <v>-0.1324738</v>
      </c>
      <c r="AK182">
        <v>-0.40648689999999998</v>
      </c>
      <c r="AL182">
        <v>-0.47610599999999997</v>
      </c>
      <c r="AM182">
        <v>-0.44759640000000001</v>
      </c>
      <c r="AN182">
        <v>-0.23220740000000001</v>
      </c>
      <c r="AO182">
        <v>-0.25725179999999997</v>
      </c>
      <c r="AP182">
        <v>4.0003700000000003E-2</v>
      </c>
      <c r="AQ182">
        <v>1.6880409999999999</v>
      </c>
      <c r="AR182">
        <v>1.878152</v>
      </c>
      <c r="AS182">
        <v>1.7292179999999999</v>
      </c>
      <c r="AT182">
        <v>1.724281</v>
      </c>
      <c r="AU182">
        <v>0.67052869999999998</v>
      </c>
      <c r="AV182">
        <v>0.37412509999999999</v>
      </c>
      <c r="AW182">
        <v>0.14321049999999999</v>
      </c>
      <c r="AX182">
        <v>0.27123000000000003</v>
      </c>
      <c r="AY182">
        <v>0.29182989999999998</v>
      </c>
      <c r="AZ182">
        <v>0.32314290000000001</v>
      </c>
      <c r="BA182">
        <v>-1.40222E-2</v>
      </c>
      <c r="BB182">
        <v>-0.1755726</v>
      </c>
      <c r="BC182">
        <v>-3.8519400000000002E-2</v>
      </c>
      <c r="BD182">
        <v>0.1075484</v>
      </c>
      <c r="BE182">
        <v>-1.17384E-2</v>
      </c>
      <c r="BF182">
        <v>3.0641600000000001E-2</v>
      </c>
      <c r="BG182">
        <v>-6.9470299999999999E-2</v>
      </c>
      <c r="BH182">
        <v>-1.0253E-3</v>
      </c>
      <c r="BI182">
        <v>-0.27507979999999999</v>
      </c>
      <c r="BJ182">
        <v>-0.3424257</v>
      </c>
      <c r="BK182">
        <v>-0.30560510000000002</v>
      </c>
      <c r="BL182">
        <v>-8.9617600000000006E-2</v>
      </c>
      <c r="BM182">
        <v>-0.1209474</v>
      </c>
      <c r="BN182">
        <v>0.17552609999999999</v>
      </c>
      <c r="BO182">
        <v>1.8225640000000001</v>
      </c>
      <c r="BP182">
        <v>2.0129679999999999</v>
      </c>
      <c r="BQ182">
        <v>1.863675</v>
      </c>
      <c r="BR182">
        <v>1.8583559999999999</v>
      </c>
      <c r="BS182">
        <v>0.80530829999999998</v>
      </c>
      <c r="BT182">
        <v>0.50864520000000002</v>
      </c>
      <c r="BU182">
        <v>0.27793830000000003</v>
      </c>
      <c r="BV182">
        <v>0.4067982</v>
      </c>
      <c r="BW182">
        <v>0.42654920000000002</v>
      </c>
      <c r="BX182">
        <v>0.45594030000000002</v>
      </c>
      <c r="BY182">
        <v>0.1189924</v>
      </c>
      <c r="BZ182">
        <v>-8.4589700000000004E-2</v>
      </c>
      <c r="CA182">
        <v>5.2523500000000001E-2</v>
      </c>
      <c r="CB182">
        <v>0.19879630000000001</v>
      </c>
      <c r="CC182">
        <v>7.9519599999999996E-2</v>
      </c>
      <c r="CD182">
        <v>0.1218259</v>
      </c>
      <c r="CE182">
        <v>2.1625599999999998E-2</v>
      </c>
      <c r="CF182">
        <v>9.0015499999999998E-2</v>
      </c>
      <c r="CG182">
        <v>-0.1840676</v>
      </c>
      <c r="CH182">
        <v>-0.24983910000000001</v>
      </c>
      <c r="CI182">
        <v>-0.20726249999999999</v>
      </c>
      <c r="CJ182">
        <v>9.1395999999999995E-3</v>
      </c>
      <c r="CK182">
        <v>-2.6543400000000002E-2</v>
      </c>
      <c r="CL182">
        <v>0.26938849999999998</v>
      </c>
      <c r="CM182">
        <v>1.915734</v>
      </c>
      <c r="CN182">
        <v>2.106341</v>
      </c>
      <c r="CO182">
        <v>1.9568000000000001</v>
      </c>
      <c r="CP182">
        <v>1.9512149999999999</v>
      </c>
      <c r="CQ182">
        <v>0.89865620000000002</v>
      </c>
      <c r="CR182">
        <v>0.60181340000000005</v>
      </c>
      <c r="CS182">
        <v>0.37125039999999998</v>
      </c>
      <c r="CT182">
        <v>0.50069229999999998</v>
      </c>
      <c r="CU182">
        <v>0.51985539999999997</v>
      </c>
      <c r="CV182">
        <v>0.54791529999999999</v>
      </c>
      <c r="CW182">
        <v>0.2111179</v>
      </c>
      <c r="CX182">
        <v>6.3933000000000002E-3</v>
      </c>
      <c r="CY182">
        <v>0.14356650000000001</v>
      </c>
      <c r="CZ182">
        <v>0.29004429999999998</v>
      </c>
      <c r="DA182">
        <v>0.1707776</v>
      </c>
      <c r="DB182">
        <v>0.21301010000000001</v>
      </c>
      <c r="DC182">
        <v>0.1127215</v>
      </c>
      <c r="DD182">
        <v>0.18105640000000001</v>
      </c>
      <c r="DE182">
        <v>-9.3055499999999999E-2</v>
      </c>
      <c r="DF182">
        <v>-0.15725259999999999</v>
      </c>
      <c r="DG182">
        <v>-0.1089198</v>
      </c>
      <c r="DH182">
        <v>0.1078969</v>
      </c>
      <c r="DI182">
        <v>6.7860599999999993E-2</v>
      </c>
      <c r="DJ182">
        <v>0.36325089999999999</v>
      </c>
      <c r="DK182">
        <v>2.0089049999999999</v>
      </c>
      <c r="DL182">
        <v>2.199713</v>
      </c>
      <c r="DM182">
        <v>2.049925</v>
      </c>
      <c r="DN182">
        <v>2.0440749999999999</v>
      </c>
      <c r="DO182">
        <v>0.9920042</v>
      </c>
      <c r="DP182">
        <v>0.69498159999999998</v>
      </c>
      <c r="DQ182">
        <v>0.46456239999999999</v>
      </c>
      <c r="DR182">
        <v>0.59458639999999996</v>
      </c>
      <c r="DS182">
        <v>0.61316170000000003</v>
      </c>
      <c r="DT182">
        <v>0.63989039999999997</v>
      </c>
      <c r="DU182">
        <v>0.3032435</v>
      </c>
      <c r="DV182">
        <v>0.1377582</v>
      </c>
      <c r="DW182">
        <v>0.27501799999999998</v>
      </c>
      <c r="DX182">
        <v>0.42179179999999999</v>
      </c>
      <c r="DY182">
        <v>0.30253960000000002</v>
      </c>
      <c r="DZ182">
        <v>0.34466570000000002</v>
      </c>
      <c r="EA182">
        <v>0.24424960000000001</v>
      </c>
      <c r="EB182">
        <v>0.31250489999999997</v>
      </c>
      <c r="EC182">
        <v>3.83516E-2</v>
      </c>
      <c r="ED182">
        <v>-2.3572200000000001E-2</v>
      </c>
      <c r="EE182">
        <v>3.3071499999999997E-2</v>
      </c>
      <c r="EF182">
        <v>0.25048670000000001</v>
      </c>
      <c r="EG182">
        <v>0.20416500000000001</v>
      </c>
      <c r="EH182">
        <v>0.49877329999999998</v>
      </c>
      <c r="EI182">
        <v>2.1434280000000001</v>
      </c>
      <c r="EJ182">
        <v>2.3345289999999999</v>
      </c>
      <c r="EK182">
        <v>2.1843819999999998</v>
      </c>
      <c r="EL182">
        <v>2.1781489999999999</v>
      </c>
      <c r="EM182">
        <v>1.126784</v>
      </c>
      <c r="EN182">
        <v>0.82950170000000001</v>
      </c>
      <c r="EO182">
        <v>0.59929030000000005</v>
      </c>
      <c r="EP182">
        <v>0.73015459999999999</v>
      </c>
      <c r="EQ182">
        <v>0.74788100000000002</v>
      </c>
      <c r="ER182">
        <v>0.77268769999999998</v>
      </c>
      <c r="ES182">
        <v>0.43625809999999998</v>
      </c>
      <c r="ET182">
        <v>59.020989999999998</v>
      </c>
      <c r="EU182">
        <v>56.626539999999999</v>
      </c>
      <c r="EV182">
        <v>53.625450000000001</v>
      </c>
      <c r="EW182">
        <v>51.957769999999996</v>
      </c>
      <c r="EX182">
        <v>52.12838</v>
      </c>
      <c r="EY182">
        <v>51.706829999999997</v>
      </c>
      <c r="EZ182">
        <v>52.622869999999999</v>
      </c>
      <c r="FA182">
        <v>59.344720000000002</v>
      </c>
      <c r="FB182">
        <v>64.585170000000005</v>
      </c>
      <c r="FC182">
        <v>70.27852</v>
      </c>
      <c r="FD182">
        <v>73.710269999999994</v>
      </c>
      <c r="FE182">
        <v>76.484250000000003</v>
      </c>
      <c r="FF182">
        <v>79.369050000000001</v>
      </c>
      <c r="FG182">
        <v>81.798060000000007</v>
      </c>
      <c r="FH182">
        <v>84.237620000000007</v>
      </c>
      <c r="FI182">
        <v>85.579819999999998</v>
      </c>
      <c r="FJ182">
        <v>85.602670000000003</v>
      </c>
      <c r="FK182">
        <v>84.965519999999998</v>
      </c>
      <c r="FL182">
        <v>84.449010000000001</v>
      </c>
      <c r="FM182">
        <v>82.886099999999999</v>
      </c>
      <c r="FN182">
        <v>78.503360000000001</v>
      </c>
      <c r="FO182">
        <v>71.867789999999999</v>
      </c>
      <c r="FP182">
        <v>67.146370000000005</v>
      </c>
      <c r="FQ182">
        <v>63.822850000000003</v>
      </c>
      <c r="FR182">
        <v>38</v>
      </c>
      <c r="FS182">
        <v>0.142155</v>
      </c>
      <c r="FT182">
        <v>1</v>
      </c>
    </row>
    <row r="183" spans="1:176" x14ac:dyDescent="0.2">
      <c r="A183" t="s">
        <v>236</v>
      </c>
      <c r="B183" t="s">
        <v>229</v>
      </c>
      <c r="C183" s="68">
        <v>41407</v>
      </c>
      <c r="D183">
        <v>38</v>
      </c>
      <c r="E183">
        <v>38</v>
      </c>
      <c r="F183">
        <v>4.1865680000000003</v>
      </c>
      <c r="G183">
        <v>4.1470339999999997</v>
      </c>
      <c r="H183">
        <v>4.1904139999999996</v>
      </c>
      <c r="I183">
        <v>4.6104099999999999</v>
      </c>
      <c r="J183">
        <v>5.8496090000000001</v>
      </c>
      <c r="K183">
        <v>6.5122270000000002</v>
      </c>
      <c r="L183">
        <v>8.3928130000000003</v>
      </c>
      <c r="M183">
        <v>9.0039420000000003</v>
      </c>
      <c r="N183">
        <v>9.4256189999999993</v>
      </c>
      <c r="O183">
        <v>10.097989999999999</v>
      </c>
      <c r="P183">
        <v>10.994009999999999</v>
      </c>
      <c r="Q183">
        <v>11.29299</v>
      </c>
      <c r="R183">
        <v>11.55269</v>
      </c>
      <c r="S183">
        <v>11.625299999999999</v>
      </c>
      <c r="T183">
        <v>11.67479</v>
      </c>
      <c r="U183">
        <v>11.65469</v>
      </c>
      <c r="V183">
        <v>11.474690000000001</v>
      </c>
      <c r="W183">
        <v>11.20997</v>
      </c>
      <c r="X183">
        <v>10.99854</v>
      </c>
      <c r="Y183">
        <v>10.82333</v>
      </c>
      <c r="Z183">
        <v>11.02985</v>
      </c>
      <c r="AA183">
        <v>10.023479999999999</v>
      </c>
      <c r="AB183">
        <v>7.6872720000000001</v>
      </c>
      <c r="AC183">
        <v>6.1422540000000003</v>
      </c>
      <c r="AD183">
        <v>-0.36196600000000001</v>
      </c>
      <c r="AE183">
        <v>-0.3537942</v>
      </c>
      <c r="AF183">
        <v>-0.26691989999999999</v>
      </c>
      <c r="AG183">
        <v>-0.15492529999999999</v>
      </c>
      <c r="AH183">
        <v>0.18428269999999999</v>
      </c>
      <c r="AI183">
        <v>0.1111019</v>
      </c>
      <c r="AJ183">
        <v>-0.34486280000000002</v>
      </c>
      <c r="AK183">
        <v>-0.46014270000000002</v>
      </c>
      <c r="AL183">
        <v>-0.51953099999999997</v>
      </c>
      <c r="AM183">
        <v>-0.52342219999999995</v>
      </c>
      <c r="AN183">
        <v>-0.31743680000000002</v>
      </c>
      <c r="AO183">
        <v>-0.57761960000000001</v>
      </c>
      <c r="AP183">
        <v>-0.3150076</v>
      </c>
      <c r="AQ183">
        <v>0.89780629999999995</v>
      </c>
      <c r="AR183">
        <v>1.067191</v>
      </c>
      <c r="AS183">
        <v>0.9131726</v>
      </c>
      <c r="AT183">
        <v>0.82823840000000004</v>
      </c>
      <c r="AU183">
        <v>-0.16088939999999999</v>
      </c>
      <c r="AV183">
        <v>-0.1824518</v>
      </c>
      <c r="AW183">
        <v>-0.43772100000000003</v>
      </c>
      <c r="AX183">
        <v>-0.40792800000000001</v>
      </c>
      <c r="AY183">
        <v>-0.2589265</v>
      </c>
      <c r="AZ183">
        <v>-0.30096990000000001</v>
      </c>
      <c r="BA183">
        <v>-0.35145690000000002</v>
      </c>
      <c r="BB183">
        <v>-0.2248725</v>
      </c>
      <c r="BC183">
        <v>-0.2167869</v>
      </c>
      <c r="BD183">
        <v>-0.12891639999999999</v>
      </c>
      <c r="BE183">
        <v>-1.7943400000000002E-2</v>
      </c>
      <c r="BF183">
        <v>0.31952229999999998</v>
      </c>
      <c r="BG183">
        <v>0.24626990000000001</v>
      </c>
      <c r="BH183">
        <v>-0.20973600000000001</v>
      </c>
      <c r="BI183">
        <v>-0.32505810000000002</v>
      </c>
      <c r="BJ183">
        <v>-0.38434810000000003</v>
      </c>
      <c r="BK183">
        <v>-0.38799319999999998</v>
      </c>
      <c r="BL183">
        <v>-0.1819461</v>
      </c>
      <c r="BM183">
        <v>-0.4422334</v>
      </c>
      <c r="BN183">
        <v>-0.17990249999999999</v>
      </c>
      <c r="BO183">
        <v>1.0330779999999999</v>
      </c>
      <c r="BP183">
        <v>1.2025969999999999</v>
      </c>
      <c r="BQ183">
        <v>1.048589</v>
      </c>
      <c r="BR183">
        <v>0.96367510000000001</v>
      </c>
      <c r="BS183">
        <v>-2.52065E-2</v>
      </c>
      <c r="BT183">
        <v>-4.68919E-2</v>
      </c>
      <c r="BU183">
        <v>-0.30194969999999999</v>
      </c>
      <c r="BV183">
        <v>-0.2725052</v>
      </c>
      <c r="BW183">
        <v>-0.12332609999999999</v>
      </c>
      <c r="BX183">
        <v>-0.16511229999999999</v>
      </c>
      <c r="BY183">
        <v>-0.2156594</v>
      </c>
      <c r="BZ183">
        <v>-0.12992200000000001</v>
      </c>
      <c r="CA183">
        <v>-0.121896</v>
      </c>
      <c r="CB183">
        <v>-3.3335700000000003E-2</v>
      </c>
      <c r="CC183">
        <v>7.6929899999999996E-2</v>
      </c>
      <c r="CD183">
        <v>0.41318890000000003</v>
      </c>
      <c r="CE183">
        <v>0.33988679999999999</v>
      </c>
      <c r="CF183">
        <v>-0.11614770000000001</v>
      </c>
      <c r="CG183">
        <v>-0.23149890000000001</v>
      </c>
      <c r="CH183">
        <v>-0.2907208</v>
      </c>
      <c r="CI183">
        <v>-0.2941954</v>
      </c>
      <c r="CJ183">
        <v>-8.8105600000000006E-2</v>
      </c>
      <c r="CK183">
        <v>-0.34846519999999997</v>
      </c>
      <c r="CL183">
        <v>-8.6329100000000006E-2</v>
      </c>
      <c r="CM183">
        <v>1.1267659999999999</v>
      </c>
      <c r="CN183">
        <v>1.296378</v>
      </c>
      <c r="CO183">
        <v>1.1423779999999999</v>
      </c>
      <c r="CP183">
        <v>1.0574779999999999</v>
      </c>
      <c r="CQ183">
        <v>6.8766999999999995E-2</v>
      </c>
      <c r="CR183">
        <v>4.6996400000000001E-2</v>
      </c>
      <c r="CS183">
        <v>-0.20791490000000001</v>
      </c>
      <c r="CT183">
        <v>-0.1787117</v>
      </c>
      <c r="CU183">
        <v>-2.9409600000000001E-2</v>
      </c>
      <c r="CV183">
        <v>-7.1017800000000006E-2</v>
      </c>
      <c r="CW183">
        <v>-0.1216064</v>
      </c>
      <c r="CX183">
        <v>-3.49714E-2</v>
      </c>
      <c r="CY183">
        <v>-2.7005100000000001E-2</v>
      </c>
      <c r="CZ183">
        <v>6.2245099999999998E-2</v>
      </c>
      <c r="DA183">
        <v>0.17180309999999999</v>
      </c>
      <c r="DB183">
        <v>0.50685539999999996</v>
      </c>
      <c r="DC183">
        <v>0.43350369999999999</v>
      </c>
      <c r="DD183">
        <v>-2.2559300000000001E-2</v>
      </c>
      <c r="DE183">
        <v>-0.1379398</v>
      </c>
      <c r="DF183">
        <v>-0.19709360000000001</v>
      </c>
      <c r="DG183">
        <v>-0.20039770000000001</v>
      </c>
      <c r="DH183">
        <v>5.7349000000000002E-3</v>
      </c>
      <c r="DI183">
        <v>-0.25469710000000001</v>
      </c>
      <c r="DJ183">
        <v>7.2443000000000004E-3</v>
      </c>
      <c r="DK183">
        <v>1.2204550000000001</v>
      </c>
      <c r="DL183">
        <v>1.3901600000000001</v>
      </c>
      <c r="DM183">
        <v>1.2361660000000001</v>
      </c>
      <c r="DN183">
        <v>1.151281</v>
      </c>
      <c r="DO183">
        <v>0.16274060000000001</v>
      </c>
      <c r="DP183">
        <v>0.1408847</v>
      </c>
      <c r="DQ183">
        <v>-0.1138801</v>
      </c>
      <c r="DR183">
        <v>-8.4918300000000002E-2</v>
      </c>
      <c r="DS183">
        <v>6.4506800000000003E-2</v>
      </c>
      <c r="DT183">
        <v>2.3076800000000001E-2</v>
      </c>
      <c r="DU183">
        <v>-2.7553500000000002E-2</v>
      </c>
      <c r="DV183">
        <v>0.10212209999999999</v>
      </c>
      <c r="DW183">
        <v>0.11000219999999999</v>
      </c>
      <c r="DX183">
        <v>0.2002485</v>
      </c>
      <c r="DY183">
        <v>0.30878509999999998</v>
      </c>
      <c r="DZ183">
        <v>0.64209510000000003</v>
      </c>
      <c r="EA183">
        <v>0.5686717</v>
      </c>
      <c r="EB183">
        <v>0.1125674</v>
      </c>
      <c r="EC183">
        <v>-2.8552E-3</v>
      </c>
      <c r="ED183">
        <v>-6.1910699999999999E-2</v>
      </c>
      <c r="EE183">
        <v>-6.4968700000000004E-2</v>
      </c>
      <c r="EF183">
        <v>0.14122570000000001</v>
      </c>
      <c r="EG183">
        <v>-0.11931079999999999</v>
      </c>
      <c r="EH183">
        <v>0.14234939999999999</v>
      </c>
      <c r="EI183">
        <v>1.355726</v>
      </c>
      <c r="EJ183">
        <v>1.5255650000000001</v>
      </c>
      <c r="EK183">
        <v>1.371583</v>
      </c>
      <c r="EL183">
        <v>1.286718</v>
      </c>
      <c r="EM183">
        <v>0.29842350000000001</v>
      </c>
      <c r="EN183">
        <v>0.27644459999999998</v>
      </c>
      <c r="EO183">
        <v>2.1891299999999999E-2</v>
      </c>
      <c r="EP183">
        <v>5.0504599999999997E-2</v>
      </c>
      <c r="EQ183">
        <v>0.20010729999999999</v>
      </c>
      <c r="ER183">
        <v>0.1589343</v>
      </c>
      <c r="ES183">
        <v>0.10824400000000001</v>
      </c>
      <c r="ET183">
        <v>72.743120000000005</v>
      </c>
      <c r="EU183">
        <v>71.201819999999998</v>
      </c>
      <c r="EV183">
        <v>69.788700000000006</v>
      </c>
      <c r="EW183">
        <v>68.712459999999993</v>
      </c>
      <c r="EX183">
        <v>67.331829999999997</v>
      </c>
      <c r="EY183">
        <v>65.880449999999996</v>
      </c>
      <c r="EZ183">
        <v>65.521820000000005</v>
      </c>
      <c r="FA183">
        <v>64.812889999999996</v>
      </c>
      <c r="FB183">
        <v>67.719059999999999</v>
      </c>
      <c r="FC183">
        <v>70.660290000000003</v>
      </c>
      <c r="FD183">
        <v>76.720579999999998</v>
      </c>
      <c r="FE183">
        <v>78.405619999999999</v>
      </c>
      <c r="FF183">
        <v>83.638729999999995</v>
      </c>
      <c r="FG183">
        <v>86.902050000000003</v>
      </c>
      <c r="FH183">
        <v>87.445949999999996</v>
      </c>
      <c r="FI183">
        <v>88.620270000000005</v>
      </c>
      <c r="FJ183">
        <v>88.586619999999996</v>
      </c>
      <c r="FK183">
        <v>88.329710000000006</v>
      </c>
      <c r="FL183">
        <v>87.404809999999998</v>
      </c>
      <c r="FM183">
        <v>85.693179999999998</v>
      </c>
      <c r="FN183">
        <v>81.935910000000007</v>
      </c>
      <c r="FO183">
        <v>77.320210000000003</v>
      </c>
      <c r="FP183">
        <v>73.38194</v>
      </c>
      <c r="FQ183">
        <v>67.178079999999994</v>
      </c>
      <c r="FR183">
        <v>38</v>
      </c>
      <c r="FS183">
        <v>0.13517109999999999</v>
      </c>
      <c r="FT183">
        <v>1</v>
      </c>
    </row>
    <row r="184" spans="1:176" x14ac:dyDescent="0.2">
      <c r="A184" t="s">
        <v>236</v>
      </c>
      <c r="B184" t="s">
        <v>229</v>
      </c>
      <c r="C184" s="68">
        <v>41415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</row>
    <row r="185" spans="1:176" x14ac:dyDescent="0.2">
      <c r="A185" t="s">
        <v>236</v>
      </c>
      <c r="B185" t="s">
        <v>229</v>
      </c>
      <c r="C185" s="68">
        <v>41452</v>
      </c>
      <c r="D185">
        <v>46</v>
      </c>
      <c r="E185">
        <v>46</v>
      </c>
      <c r="F185">
        <v>6.5105529999999998</v>
      </c>
      <c r="G185">
        <v>6.2304649999999997</v>
      </c>
      <c r="H185">
        <v>6.2701669999999998</v>
      </c>
      <c r="I185">
        <v>6.3887119999999999</v>
      </c>
      <c r="J185">
        <v>7.1430369999999996</v>
      </c>
      <c r="K185">
        <v>7.6217779999999999</v>
      </c>
      <c r="L185">
        <v>9.8384319999999992</v>
      </c>
      <c r="M185">
        <v>10.722569999999999</v>
      </c>
      <c r="N185">
        <v>11.22847</v>
      </c>
      <c r="O185">
        <v>11.849919999999999</v>
      </c>
      <c r="P185">
        <v>12.745939999999999</v>
      </c>
      <c r="Q185">
        <v>13.255229999999999</v>
      </c>
      <c r="R185">
        <v>13.6769</v>
      </c>
      <c r="S185">
        <v>14.04339</v>
      </c>
      <c r="T185">
        <v>14.00554</v>
      </c>
      <c r="U185">
        <v>13.76905</v>
      </c>
      <c r="V185">
        <v>13.492990000000001</v>
      </c>
      <c r="W185">
        <v>13.09817</v>
      </c>
      <c r="X185">
        <v>12.85399</v>
      </c>
      <c r="Y185">
        <v>12.677099999999999</v>
      </c>
      <c r="Z185">
        <v>12.89185</v>
      </c>
      <c r="AA185">
        <v>11.392659999999999</v>
      </c>
      <c r="AB185">
        <v>8.55457</v>
      </c>
      <c r="AC185">
        <v>7.036511</v>
      </c>
      <c r="AD185">
        <v>0.22008079999999999</v>
      </c>
      <c r="AE185">
        <v>0.20274300000000001</v>
      </c>
      <c r="AF185">
        <v>0.19120110000000001</v>
      </c>
      <c r="AG185">
        <v>3.5818500000000003E-2</v>
      </c>
      <c r="AH185">
        <v>-5.3315000000000003E-3</v>
      </c>
      <c r="AI185">
        <v>-0.1303975</v>
      </c>
      <c r="AJ185">
        <v>-0.55426160000000002</v>
      </c>
      <c r="AK185">
        <v>-0.68124709999999999</v>
      </c>
      <c r="AL185">
        <v>-0.69943250000000001</v>
      </c>
      <c r="AM185">
        <v>-0.97710540000000001</v>
      </c>
      <c r="AN185">
        <v>-1.2148669999999999</v>
      </c>
      <c r="AO185">
        <v>-1.105785</v>
      </c>
      <c r="AP185">
        <v>-0.82337159999999998</v>
      </c>
      <c r="AQ185">
        <v>1.17056</v>
      </c>
      <c r="AR185">
        <v>1.3736060000000001</v>
      </c>
      <c r="AS185">
        <v>1.248915</v>
      </c>
      <c r="AT185">
        <v>0.98238510000000001</v>
      </c>
      <c r="AU185">
        <v>-0.36131669999999999</v>
      </c>
      <c r="AV185">
        <v>-0.32030069999999999</v>
      </c>
      <c r="AW185">
        <v>-0.36622500000000002</v>
      </c>
      <c r="AX185">
        <v>-0.25972269999999997</v>
      </c>
      <c r="AY185">
        <v>-0.31313469999999999</v>
      </c>
      <c r="AZ185">
        <v>-0.25159090000000001</v>
      </c>
      <c r="BA185">
        <v>6.5656500000000007E-2</v>
      </c>
      <c r="BB185">
        <v>0.3575161</v>
      </c>
      <c r="BC185">
        <v>0.33910839999999998</v>
      </c>
      <c r="BD185">
        <v>0.3256192</v>
      </c>
      <c r="BE185">
        <v>0.1695025</v>
      </c>
      <c r="BF185">
        <v>0.12873979999999999</v>
      </c>
      <c r="BG185">
        <v>3.7786E-3</v>
      </c>
      <c r="BH185">
        <v>-0.42002790000000001</v>
      </c>
      <c r="BI185">
        <v>-0.54724379999999995</v>
      </c>
      <c r="BJ185">
        <v>-0.56555759999999999</v>
      </c>
      <c r="BK185">
        <v>-0.84263339999999998</v>
      </c>
      <c r="BL185">
        <v>-1.079575</v>
      </c>
      <c r="BM185">
        <v>-0.9679797</v>
      </c>
      <c r="BN185">
        <v>-0.68501780000000001</v>
      </c>
      <c r="BO185">
        <v>1.3084629999999999</v>
      </c>
      <c r="BP185">
        <v>1.5102709999999999</v>
      </c>
      <c r="BQ185">
        <v>1.384063</v>
      </c>
      <c r="BR185">
        <v>1.1173550000000001</v>
      </c>
      <c r="BS185">
        <v>-0.22597</v>
      </c>
      <c r="BT185">
        <v>-0.18390680000000001</v>
      </c>
      <c r="BU185">
        <v>-0.23033580000000001</v>
      </c>
      <c r="BV185">
        <v>-0.1240532</v>
      </c>
      <c r="BW185">
        <v>-0.1779319</v>
      </c>
      <c r="BX185">
        <v>-0.1165141</v>
      </c>
      <c r="BY185">
        <v>0.2006646</v>
      </c>
      <c r="BZ185">
        <v>0.45270329999999998</v>
      </c>
      <c r="CA185">
        <v>0.43355470000000002</v>
      </c>
      <c r="CB185">
        <v>0.4187167</v>
      </c>
      <c r="CC185">
        <v>0.26209169999999998</v>
      </c>
      <c r="CD185">
        <v>0.22159719999999999</v>
      </c>
      <c r="CE185">
        <v>9.6708500000000003E-2</v>
      </c>
      <c r="CF185">
        <v>-0.32705810000000002</v>
      </c>
      <c r="CG185">
        <v>-0.45443359999999999</v>
      </c>
      <c r="CH185">
        <v>-0.47283629999999999</v>
      </c>
      <c r="CI185">
        <v>-0.74949849999999996</v>
      </c>
      <c r="CJ185">
        <v>-0.98587219999999998</v>
      </c>
      <c r="CK185">
        <v>-0.87253590000000003</v>
      </c>
      <c r="CL185">
        <v>-0.58919449999999995</v>
      </c>
      <c r="CM185">
        <v>1.403975</v>
      </c>
      <c r="CN185">
        <v>1.6049249999999999</v>
      </c>
      <c r="CO185">
        <v>1.4776659999999999</v>
      </c>
      <c r="CP185">
        <v>1.2108350000000001</v>
      </c>
      <c r="CQ185">
        <v>-0.13222929999999999</v>
      </c>
      <c r="CR185">
        <v>-8.9440699999999998E-2</v>
      </c>
      <c r="CS185">
        <v>-0.13621939999999999</v>
      </c>
      <c r="CT185">
        <v>-3.0089000000000001E-2</v>
      </c>
      <c r="CU185">
        <v>-8.4290900000000002E-2</v>
      </c>
      <c r="CV185">
        <v>-2.2960299999999999E-2</v>
      </c>
      <c r="CW185">
        <v>0.29417090000000001</v>
      </c>
      <c r="CX185">
        <v>0.54789049999999995</v>
      </c>
      <c r="CY185">
        <v>0.52800100000000005</v>
      </c>
      <c r="CZ185">
        <v>0.51181430000000006</v>
      </c>
      <c r="DA185">
        <v>0.35468080000000002</v>
      </c>
      <c r="DB185">
        <v>0.31445459999999997</v>
      </c>
      <c r="DC185">
        <v>0.18963849999999999</v>
      </c>
      <c r="DD185">
        <v>-0.2340882</v>
      </c>
      <c r="DE185">
        <v>-0.36162339999999998</v>
      </c>
      <c r="DF185">
        <v>-0.38011489999999998</v>
      </c>
      <c r="DG185">
        <v>-0.65636369999999999</v>
      </c>
      <c r="DH185">
        <v>-0.89216960000000001</v>
      </c>
      <c r="DI185">
        <v>-0.77709220000000001</v>
      </c>
      <c r="DJ185">
        <v>-0.49337110000000001</v>
      </c>
      <c r="DK185">
        <v>1.499487</v>
      </c>
      <c r="DL185">
        <v>1.699579</v>
      </c>
      <c r="DM185">
        <v>1.5712699999999999</v>
      </c>
      <c r="DN185">
        <v>1.304314</v>
      </c>
      <c r="DO185">
        <v>-3.8488500000000002E-2</v>
      </c>
      <c r="DP185">
        <v>5.0252999999999999E-3</v>
      </c>
      <c r="DQ185">
        <v>-4.2103000000000002E-2</v>
      </c>
      <c r="DR185">
        <v>6.3875299999999996E-2</v>
      </c>
      <c r="DS185">
        <v>9.3501000000000001E-3</v>
      </c>
      <c r="DT185">
        <v>7.0593500000000003E-2</v>
      </c>
      <c r="DU185">
        <v>0.3876771</v>
      </c>
      <c r="DV185">
        <v>0.68532579999999998</v>
      </c>
      <c r="DW185">
        <v>0.66436649999999997</v>
      </c>
      <c r="DX185">
        <v>0.64623240000000004</v>
      </c>
      <c r="DY185">
        <v>0.48836479999999999</v>
      </c>
      <c r="DZ185">
        <v>0.44852599999999998</v>
      </c>
      <c r="EA185">
        <v>0.32381460000000001</v>
      </c>
      <c r="EB185">
        <v>-9.9854600000000002E-2</v>
      </c>
      <c r="EC185">
        <v>-0.22762019999999999</v>
      </c>
      <c r="ED185">
        <v>-0.24623999999999999</v>
      </c>
      <c r="EE185">
        <v>-0.52189169999999996</v>
      </c>
      <c r="EF185">
        <v>-0.75687789999999999</v>
      </c>
      <c r="EG185">
        <v>-0.63928649999999998</v>
      </c>
      <c r="EH185">
        <v>-0.35501739999999998</v>
      </c>
      <c r="EI185">
        <v>1.637391</v>
      </c>
      <c r="EJ185">
        <v>1.836244</v>
      </c>
      <c r="EK185">
        <v>1.706418</v>
      </c>
      <c r="EL185">
        <v>1.439284</v>
      </c>
      <c r="EM185">
        <v>9.6858100000000003E-2</v>
      </c>
      <c r="EN185">
        <v>0.14141919999999999</v>
      </c>
      <c r="EO185">
        <v>9.3786099999999997E-2</v>
      </c>
      <c r="EP185">
        <v>0.19954469999999999</v>
      </c>
      <c r="EQ185">
        <v>0.14455290000000001</v>
      </c>
      <c r="ER185">
        <v>0.2056703</v>
      </c>
      <c r="ES185">
        <v>0.52268519999999996</v>
      </c>
      <c r="ET185">
        <v>71.102010000000007</v>
      </c>
      <c r="EU185">
        <v>69.520259999999993</v>
      </c>
      <c r="EV185">
        <v>67.708839999999995</v>
      </c>
      <c r="EW185">
        <v>67.064610000000002</v>
      </c>
      <c r="EX185">
        <v>66.518969999999996</v>
      </c>
      <c r="EY185">
        <v>65.957890000000006</v>
      </c>
      <c r="EZ185">
        <v>65.711320000000001</v>
      </c>
      <c r="FA185">
        <v>66.347250000000003</v>
      </c>
      <c r="FB185">
        <v>71.1173</v>
      </c>
      <c r="FC185">
        <v>75.17747</v>
      </c>
      <c r="FD185">
        <v>79.046850000000006</v>
      </c>
      <c r="FE185">
        <v>81.344189999999998</v>
      </c>
      <c r="FF185">
        <v>83.775559999999999</v>
      </c>
      <c r="FG185">
        <v>84.349059999999994</v>
      </c>
      <c r="FH185">
        <v>84.834689999999995</v>
      </c>
      <c r="FI185">
        <v>88.019880000000001</v>
      </c>
      <c r="FJ185">
        <v>89.22766</v>
      </c>
      <c r="FK185">
        <v>88.805660000000003</v>
      </c>
      <c r="FL185">
        <v>88.112080000000006</v>
      </c>
      <c r="FM185">
        <v>84.622929999999997</v>
      </c>
      <c r="FN185">
        <v>80.359350000000006</v>
      </c>
      <c r="FO185">
        <v>78.352459999999994</v>
      </c>
      <c r="FP185">
        <v>76.902379999999994</v>
      </c>
      <c r="FQ185">
        <v>74.762789999999995</v>
      </c>
      <c r="FR185">
        <v>46</v>
      </c>
      <c r="FS185">
        <v>0.13614470000000001</v>
      </c>
      <c r="FT185">
        <v>1</v>
      </c>
    </row>
    <row r="186" spans="1:176" x14ac:dyDescent="0.2">
      <c r="A186" t="s">
        <v>236</v>
      </c>
      <c r="B186" t="s">
        <v>229</v>
      </c>
      <c r="C186" s="68">
        <v>41453</v>
      </c>
      <c r="D186">
        <v>46</v>
      </c>
      <c r="E186">
        <v>46</v>
      </c>
      <c r="F186">
        <v>6.5440589999999998</v>
      </c>
      <c r="G186">
        <v>6.3515569999999997</v>
      </c>
      <c r="H186">
        <v>6.4379910000000002</v>
      </c>
      <c r="I186">
        <v>6.7206999999999999</v>
      </c>
      <c r="J186">
        <v>7.404903</v>
      </c>
      <c r="K186">
        <v>7.8989200000000004</v>
      </c>
      <c r="L186">
        <v>9.7358790000000006</v>
      </c>
      <c r="M186">
        <v>10.66367</v>
      </c>
      <c r="N186">
        <v>11.26097</v>
      </c>
      <c r="O186">
        <v>12.20214</v>
      </c>
      <c r="P186">
        <v>13.097200000000001</v>
      </c>
      <c r="Q186">
        <v>13.59496</v>
      </c>
      <c r="R186">
        <v>13.91039</v>
      </c>
      <c r="S186">
        <v>14.116910000000001</v>
      </c>
      <c r="T186">
        <v>14.102740000000001</v>
      </c>
      <c r="U186">
        <v>14.037039999999999</v>
      </c>
      <c r="V186">
        <v>13.68641</v>
      </c>
      <c r="W186">
        <v>13.253740000000001</v>
      </c>
      <c r="X186">
        <v>12.7986</v>
      </c>
      <c r="Y186">
        <v>12.50361</v>
      </c>
      <c r="Z186">
        <v>12.89786</v>
      </c>
      <c r="AA186">
        <v>11.376580000000001</v>
      </c>
      <c r="AB186">
        <v>8.3778839999999999</v>
      </c>
      <c r="AC186">
        <v>6.5731640000000002</v>
      </c>
      <c r="AD186">
        <v>0.150586</v>
      </c>
      <c r="AE186">
        <v>7.6219400000000007E-2</v>
      </c>
      <c r="AF186">
        <v>0.2032938</v>
      </c>
      <c r="AG186">
        <v>0.25775009999999998</v>
      </c>
      <c r="AH186">
        <v>0.16139410000000001</v>
      </c>
      <c r="AI186">
        <v>7.1337800000000007E-2</v>
      </c>
      <c r="AJ186">
        <v>-0.14772009999999999</v>
      </c>
      <c r="AK186">
        <v>-0.69849410000000001</v>
      </c>
      <c r="AL186">
        <v>-0.93426710000000002</v>
      </c>
      <c r="AM186">
        <v>-0.65898670000000004</v>
      </c>
      <c r="AN186">
        <v>-0.66152010000000006</v>
      </c>
      <c r="AO186">
        <v>-0.42154829999999999</v>
      </c>
      <c r="AP186">
        <v>5.1556400000000002E-2</v>
      </c>
      <c r="AQ186">
        <v>1.459322</v>
      </c>
      <c r="AR186">
        <v>1.2716050000000001</v>
      </c>
      <c r="AS186">
        <v>1.460564</v>
      </c>
      <c r="AT186">
        <v>1.439176</v>
      </c>
      <c r="AU186">
        <v>-6.4977599999999996E-2</v>
      </c>
      <c r="AV186">
        <v>-0.19672990000000001</v>
      </c>
      <c r="AW186">
        <v>-0.27949190000000002</v>
      </c>
      <c r="AX186">
        <v>6.2762200000000004E-2</v>
      </c>
      <c r="AY186">
        <v>0.1016218</v>
      </c>
      <c r="AZ186">
        <v>-4.0227600000000002E-2</v>
      </c>
      <c r="BA186">
        <v>0.14717259999999999</v>
      </c>
      <c r="BB186">
        <v>0.29058010000000001</v>
      </c>
      <c r="BC186">
        <v>0.21654090000000001</v>
      </c>
      <c r="BD186">
        <v>0.34454849999999998</v>
      </c>
      <c r="BE186">
        <v>0.39857490000000001</v>
      </c>
      <c r="BF186">
        <v>0.30315209999999998</v>
      </c>
      <c r="BG186">
        <v>0.21313280000000001</v>
      </c>
      <c r="BH186">
        <v>-6.4644000000000004E-3</v>
      </c>
      <c r="BI186">
        <v>-0.55781639999999999</v>
      </c>
      <c r="BJ186">
        <v>-0.79359150000000001</v>
      </c>
      <c r="BK186">
        <v>-0.51741090000000001</v>
      </c>
      <c r="BL186">
        <v>-0.52050660000000004</v>
      </c>
      <c r="BM186">
        <v>-0.28053159999999999</v>
      </c>
      <c r="BN186">
        <v>0.19173399999999999</v>
      </c>
      <c r="BO186">
        <v>1.5988929999999999</v>
      </c>
      <c r="BP186">
        <v>1.4112640000000001</v>
      </c>
      <c r="BQ186">
        <v>1.599891</v>
      </c>
      <c r="BR186">
        <v>1.5785800000000001</v>
      </c>
      <c r="BS186">
        <v>7.4062799999999998E-2</v>
      </c>
      <c r="BT186">
        <v>-5.76862E-2</v>
      </c>
      <c r="BU186">
        <v>-0.14030029999999999</v>
      </c>
      <c r="BV186">
        <v>0.2021983</v>
      </c>
      <c r="BW186">
        <v>0.2411375</v>
      </c>
      <c r="BX186">
        <v>9.9310099999999998E-2</v>
      </c>
      <c r="BY186">
        <v>0.28708820000000002</v>
      </c>
      <c r="BZ186">
        <v>0.38753949999999998</v>
      </c>
      <c r="CA186">
        <v>0.31372709999999998</v>
      </c>
      <c r="CB186">
        <v>0.44238110000000003</v>
      </c>
      <c r="CC186">
        <v>0.49610979999999999</v>
      </c>
      <c r="CD186">
        <v>0.4013332</v>
      </c>
      <c r="CE186">
        <v>0.31133949999999999</v>
      </c>
      <c r="CF186">
        <v>9.1368900000000003E-2</v>
      </c>
      <c r="CG186">
        <v>-0.4603834</v>
      </c>
      <c r="CH186">
        <v>-0.69616</v>
      </c>
      <c r="CI186">
        <v>-0.4193559</v>
      </c>
      <c r="CJ186">
        <v>-0.42284100000000002</v>
      </c>
      <c r="CK186">
        <v>-0.1828639</v>
      </c>
      <c r="CL186">
        <v>0.28882049999999998</v>
      </c>
      <c r="CM186">
        <v>1.695559</v>
      </c>
      <c r="CN186">
        <v>1.5079910000000001</v>
      </c>
      <c r="CO186">
        <v>1.6963889999999999</v>
      </c>
      <c r="CP186">
        <v>1.6751309999999999</v>
      </c>
      <c r="CQ186">
        <v>0.17036180000000001</v>
      </c>
      <c r="CR186">
        <v>3.8615099999999999E-2</v>
      </c>
      <c r="CS186">
        <v>-4.3896600000000001E-2</v>
      </c>
      <c r="CT186">
        <v>0.29877130000000002</v>
      </c>
      <c r="CU186">
        <v>0.3377656</v>
      </c>
      <c r="CV186">
        <v>0.1959535</v>
      </c>
      <c r="CW186">
        <v>0.38399339999999998</v>
      </c>
      <c r="CX186">
        <v>0.48449890000000001</v>
      </c>
      <c r="CY186">
        <v>0.41091339999999998</v>
      </c>
      <c r="CZ186">
        <v>0.54021379999999997</v>
      </c>
      <c r="DA186">
        <v>0.59364459999999997</v>
      </c>
      <c r="DB186">
        <v>0.49951440000000003</v>
      </c>
      <c r="DC186">
        <v>0.40954629999999997</v>
      </c>
      <c r="DD186">
        <v>0.18920219999999999</v>
      </c>
      <c r="DE186">
        <v>-0.36295040000000001</v>
      </c>
      <c r="DF186">
        <v>-0.5987285</v>
      </c>
      <c r="DG186">
        <v>-0.321301</v>
      </c>
      <c r="DH186">
        <v>-0.32517550000000001</v>
      </c>
      <c r="DI186">
        <v>-8.51962E-2</v>
      </c>
      <c r="DJ186">
        <v>0.385907</v>
      </c>
      <c r="DK186">
        <v>1.7922260000000001</v>
      </c>
      <c r="DL186">
        <v>1.6047180000000001</v>
      </c>
      <c r="DM186">
        <v>1.7928869999999999</v>
      </c>
      <c r="DN186">
        <v>1.771682</v>
      </c>
      <c r="DO186">
        <v>0.26666079999999998</v>
      </c>
      <c r="DP186">
        <v>0.13491639999999999</v>
      </c>
      <c r="DQ186">
        <v>5.2507100000000001E-2</v>
      </c>
      <c r="DR186">
        <v>0.39534429999999998</v>
      </c>
      <c r="DS186">
        <v>0.43439369999999999</v>
      </c>
      <c r="DT186">
        <v>0.29259679999999999</v>
      </c>
      <c r="DU186">
        <v>0.48089850000000001</v>
      </c>
      <c r="DV186">
        <v>0.62449299999999996</v>
      </c>
      <c r="DW186">
        <v>0.55123489999999997</v>
      </c>
      <c r="DX186">
        <v>0.68146850000000003</v>
      </c>
      <c r="DY186">
        <v>0.73446940000000005</v>
      </c>
      <c r="DZ186">
        <v>0.64127239999999996</v>
      </c>
      <c r="EA186">
        <v>0.55134130000000003</v>
      </c>
      <c r="EB186">
        <v>0.33045799999999997</v>
      </c>
      <c r="EC186">
        <v>-0.22227259999999999</v>
      </c>
      <c r="ED186">
        <v>-0.45805289999999999</v>
      </c>
      <c r="EE186">
        <v>-0.1797252</v>
      </c>
      <c r="EF186">
        <v>-0.18416199999999999</v>
      </c>
      <c r="EG186">
        <v>5.5820399999999999E-2</v>
      </c>
      <c r="EH186">
        <v>0.52608449999999995</v>
      </c>
      <c r="EI186">
        <v>1.931797</v>
      </c>
      <c r="EJ186">
        <v>1.7443770000000001</v>
      </c>
      <c r="EK186">
        <v>1.932215</v>
      </c>
      <c r="EL186">
        <v>1.9110860000000001</v>
      </c>
      <c r="EM186">
        <v>0.40570119999999998</v>
      </c>
      <c r="EN186">
        <v>0.27396009999999998</v>
      </c>
      <c r="EO186">
        <v>0.1916987</v>
      </c>
      <c r="EP186">
        <v>0.53478040000000004</v>
      </c>
      <c r="EQ186">
        <v>0.57390929999999996</v>
      </c>
      <c r="ER186">
        <v>0.43213449999999998</v>
      </c>
      <c r="ES186">
        <v>0.62081419999999998</v>
      </c>
      <c r="ET186">
        <v>73.794550000000001</v>
      </c>
      <c r="EU186">
        <v>72.779610000000005</v>
      </c>
      <c r="EV186">
        <v>71.824309999999997</v>
      </c>
      <c r="EW186">
        <v>70.847009999999997</v>
      </c>
      <c r="EX186">
        <v>69.607510000000005</v>
      </c>
      <c r="EY186">
        <v>68.120159999999998</v>
      </c>
      <c r="EZ186">
        <v>67.444820000000007</v>
      </c>
      <c r="FA186">
        <v>67.952749999999995</v>
      </c>
      <c r="FB186">
        <v>72.437389999999994</v>
      </c>
      <c r="FC186">
        <v>78.054280000000006</v>
      </c>
      <c r="FD186">
        <v>81.432460000000006</v>
      </c>
      <c r="FE186">
        <v>84.062860000000001</v>
      </c>
      <c r="FF186">
        <v>86.853229999999996</v>
      </c>
      <c r="FG186">
        <v>88.307280000000006</v>
      </c>
      <c r="FH186">
        <v>89.766919999999999</v>
      </c>
      <c r="FI186">
        <v>90.910390000000007</v>
      </c>
      <c r="FJ186">
        <v>92.242279999999994</v>
      </c>
      <c r="FK186">
        <v>92.190989999999999</v>
      </c>
      <c r="FL186">
        <v>90.817279999999997</v>
      </c>
      <c r="FM186">
        <v>88.867159999999998</v>
      </c>
      <c r="FN186">
        <v>86.145430000000005</v>
      </c>
      <c r="FO186">
        <v>82.64452</v>
      </c>
      <c r="FP186">
        <v>79.183359999999993</v>
      </c>
      <c r="FQ186">
        <v>75.802419999999998</v>
      </c>
      <c r="FR186">
        <v>46</v>
      </c>
      <c r="FS186">
        <v>0.13876179999999999</v>
      </c>
      <c r="FT186">
        <v>1</v>
      </c>
    </row>
    <row r="187" spans="1:176" x14ac:dyDescent="0.2">
      <c r="A187" t="s">
        <v>236</v>
      </c>
      <c r="B187" t="s">
        <v>229</v>
      </c>
      <c r="C187" s="68">
        <v>41456</v>
      </c>
      <c r="D187">
        <v>49</v>
      </c>
      <c r="E187">
        <v>49</v>
      </c>
      <c r="F187">
        <v>5.9786060000000001</v>
      </c>
      <c r="G187">
        <v>5.8872650000000002</v>
      </c>
      <c r="H187">
        <v>5.9161859999999997</v>
      </c>
      <c r="I187">
        <v>6.3336079999999999</v>
      </c>
      <c r="J187">
        <v>7.7400229999999999</v>
      </c>
      <c r="K187">
        <v>8.9378279999999997</v>
      </c>
      <c r="L187">
        <v>11.22958</v>
      </c>
      <c r="M187">
        <v>12.215020000000001</v>
      </c>
      <c r="N187">
        <v>12.894080000000001</v>
      </c>
      <c r="O187">
        <v>13.821210000000001</v>
      </c>
      <c r="P187">
        <v>15.1911</v>
      </c>
      <c r="Q187">
        <v>15.42958</v>
      </c>
      <c r="R187">
        <v>15.649290000000001</v>
      </c>
      <c r="S187">
        <v>15.65621</v>
      </c>
      <c r="T187">
        <v>15.38531</v>
      </c>
      <c r="U187">
        <v>15.207129999999999</v>
      </c>
      <c r="V187">
        <v>14.78533</v>
      </c>
      <c r="W187">
        <v>14.535920000000001</v>
      </c>
      <c r="X187">
        <v>14.22555</v>
      </c>
      <c r="Y187">
        <v>13.95011</v>
      </c>
      <c r="Z187">
        <v>14.131919999999999</v>
      </c>
      <c r="AA187">
        <v>12.554790000000001</v>
      </c>
      <c r="AB187">
        <v>9.6706109999999992</v>
      </c>
      <c r="AC187">
        <v>7.9508640000000002</v>
      </c>
      <c r="AD187">
        <v>-0.19472110000000001</v>
      </c>
      <c r="AE187">
        <v>-0.15614929999999999</v>
      </c>
      <c r="AF187">
        <v>-0.191658</v>
      </c>
      <c r="AG187">
        <v>-0.1484318</v>
      </c>
      <c r="AH187">
        <v>-0.37317309999999998</v>
      </c>
      <c r="AI187">
        <v>-0.24546780000000001</v>
      </c>
      <c r="AJ187">
        <v>-0.25170039999999999</v>
      </c>
      <c r="AK187">
        <v>-0.44492710000000002</v>
      </c>
      <c r="AL187">
        <v>-0.34771180000000002</v>
      </c>
      <c r="AM187">
        <v>3.3815900000000003E-2</v>
      </c>
      <c r="AN187">
        <v>0.49384400000000001</v>
      </c>
      <c r="AO187">
        <v>0.45017160000000001</v>
      </c>
      <c r="AP187">
        <v>0.74300480000000002</v>
      </c>
      <c r="AQ187">
        <v>1.4917750000000001</v>
      </c>
      <c r="AR187">
        <v>1.2903450000000001</v>
      </c>
      <c r="AS187">
        <v>1.9065270000000001</v>
      </c>
      <c r="AT187">
        <v>1.651945</v>
      </c>
      <c r="AU187">
        <v>0.33484849999999999</v>
      </c>
      <c r="AV187">
        <v>-0.14970839999999999</v>
      </c>
      <c r="AW187">
        <v>-0.25879839999999998</v>
      </c>
      <c r="AX187">
        <v>-0.29591430000000002</v>
      </c>
      <c r="AY187">
        <v>-8.86213E-2</v>
      </c>
      <c r="AZ187">
        <v>-0.1170017</v>
      </c>
      <c r="BA187">
        <v>-7.8179399999999996E-2</v>
      </c>
      <c r="BB187">
        <v>-5.2763900000000002E-2</v>
      </c>
      <c r="BC187">
        <v>-1.52274E-2</v>
      </c>
      <c r="BD187">
        <v>-4.8437800000000003E-2</v>
      </c>
      <c r="BE187">
        <v>-6.2954999999999999E-3</v>
      </c>
      <c r="BF187">
        <v>-0.23110359999999999</v>
      </c>
      <c r="BG187">
        <v>-0.1027426</v>
      </c>
      <c r="BH187">
        <v>-0.1088436</v>
      </c>
      <c r="BI187">
        <v>-0.30227130000000002</v>
      </c>
      <c r="BJ187">
        <v>-0.20349690000000001</v>
      </c>
      <c r="BK187">
        <v>0.1757551</v>
      </c>
      <c r="BL187">
        <v>0.63590899999999995</v>
      </c>
      <c r="BM187">
        <v>0.59104420000000002</v>
      </c>
      <c r="BN187">
        <v>0.88374560000000002</v>
      </c>
      <c r="BO187">
        <v>1.632579</v>
      </c>
      <c r="BP187">
        <v>1.431405</v>
      </c>
      <c r="BQ187">
        <v>2.048273</v>
      </c>
      <c r="BR187">
        <v>1.793164</v>
      </c>
      <c r="BS187">
        <v>0.47555120000000001</v>
      </c>
      <c r="BT187">
        <v>-9.6039000000000003E-3</v>
      </c>
      <c r="BU187">
        <v>-0.118214</v>
      </c>
      <c r="BV187">
        <v>-0.1550697</v>
      </c>
      <c r="BW187">
        <v>5.20527E-2</v>
      </c>
      <c r="BX187">
        <v>2.3382300000000002E-2</v>
      </c>
      <c r="BY187">
        <v>6.2500100000000003E-2</v>
      </c>
      <c r="BZ187">
        <v>4.5555199999999997E-2</v>
      </c>
      <c r="CA187">
        <v>8.2374699999999995E-2</v>
      </c>
      <c r="CB187">
        <v>5.0756099999999998E-2</v>
      </c>
      <c r="CC187">
        <v>9.2147699999999999E-2</v>
      </c>
      <c r="CD187">
        <v>-0.13270670000000001</v>
      </c>
      <c r="CE187">
        <v>-3.8915999999999998E-3</v>
      </c>
      <c r="CF187">
        <v>-9.9013999999999994E-3</v>
      </c>
      <c r="CG187">
        <v>-0.20346829999999999</v>
      </c>
      <c r="CH187">
        <v>-0.1036141</v>
      </c>
      <c r="CI187">
        <v>0.27406180000000002</v>
      </c>
      <c r="CJ187">
        <v>0.73430269999999997</v>
      </c>
      <c r="CK187">
        <v>0.68861220000000001</v>
      </c>
      <c r="CL187">
        <v>0.98122220000000004</v>
      </c>
      <c r="CM187">
        <v>1.7301</v>
      </c>
      <c r="CN187">
        <v>1.529104</v>
      </c>
      <c r="CO187">
        <v>2.1464449999999999</v>
      </c>
      <c r="CP187">
        <v>1.890973</v>
      </c>
      <c r="CQ187">
        <v>0.57300139999999999</v>
      </c>
      <c r="CR187">
        <v>8.7431999999999996E-2</v>
      </c>
      <c r="CS187">
        <v>-2.0845700000000002E-2</v>
      </c>
      <c r="CT187">
        <v>-5.7521200000000001E-2</v>
      </c>
      <c r="CU187">
        <v>0.149483</v>
      </c>
      <c r="CV187">
        <v>0.12061180000000001</v>
      </c>
      <c r="CW187">
        <v>0.1599342</v>
      </c>
      <c r="CX187">
        <v>0.14387430000000001</v>
      </c>
      <c r="CY187">
        <v>0.17997679999999999</v>
      </c>
      <c r="CZ187">
        <v>0.14995</v>
      </c>
      <c r="DA187">
        <v>0.19059090000000001</v>
      </c>
      <c r="DB187">
        <v>-3.4309800000000001E-2</v>
      </c>
      <c r="DC187">
        <v>9.4959399999999999E-2</v>
      </c>
      <c r="DD187">
        <v>8.9040800000000003E-2</v>
      </c>
      <c r="DE187">
        <v>-0.10466540000000001</v>
      </c>
      <c r="DF187">
        <v>-3.7314000000000002E-3</v>
      </c>
      <c r="DG187">
        <v>0.37236839999999999</v>
      </c>
      <c r="DH187">
        <v>0.8326964</v>
      </c>
      <c r="DI187">
        <v>0.7861802</v>
      </c>
      <c r="DJ187">
        <v>1.0786990000000001</v>
      </c>
      <c r="DK187">
        <v>1.82762</v>
      </c>
      <c r="DL187">
        <v>1.6268020000000001</v>
      </c>
      <c r="DM187">
        <v>2.244618</v>
      </c>
      <c r="DN187">
        <v>1.9887809999999999</v>
      </c>
      <c r="DO187">
        <v>0.67045160000000004</v>
      </c>
      <c r="DP187">
        <v>0.18446789999999999</v>
      </c>
      <c r="DQ187">
        <v>7.6522599999999996E-2</v>
      </c>
      <c r="DR187">
        <v>4.0027300000000002E-2</v>
      </c>
      <c r="DS187">
        <v>0.24691340000000001</v>
      </c>
      <c r="DT187">
        <v>0.21784139999999999</v>
      </c>
      <c r="DU187">
        <v>0.2573684</v>
      </c>
      <c r="DV187">
        <v>0.28583150000000002</v>
      </c>
      <c r="DW187">
        <v>0.32089879999999998</v>
      </c>
      <c r="DX187">
        <v>0.29317029999999999</v>
      </c>
      <c r="DY187">
        <v>0.3327273</v>
      </c>
      <c r="DZ187">
        <v>0.1077596</v>
      </c>
      <c r="EA187">
        <v>0.2376846</v>
      </c>
      <c r="EB187">
        <v>0.23189760000000001</v>
      </c>
      <c r="EC187">
        <v>3.7990400000000001E-2</v>
      </c>
      <c r="ED187">
        <v>0.14048350000000001</v>
      </c>
      <c r="EE187">
        <v>0.51430759999999998</v>
      </c>
      <c r="EF187">
        <v>0.9747614</v>
      </c>
      <c r="EG187">
        <v>0.92705289999999996</v>
      </c>
      <c r="EH187">
        <v>1.2194400000000001</v>
      </c>
      <c r="EI187">
        <v>1.9684250000000001</v>
      </c>
      <c r="EJ187">
        <v>1.767862</v>
      </c>
      <c r="EK187">
        <v>2.3863639999999999</v>
      </c>
      <c r="EL187">
        <v>2.13</v>
      </c>
      <c r="EM187">
        <v>0.81115420000000005</v>
      </c>
      <c r="EN187">
        <v>0.32457229999999998</v>
      </c>
      <c r="EO187">
        <v>0.21710689999999999</v>
      </c>
      <c r="EP187">
        <v>0.1808719</v>
      </c>
      <c r="EQ187">
        <v>0.38758740000000003</v>
      </c>
      <c r="ER187">
        <v>0.35822540000000003</v>
      </c>
      <c r="ES187">
        <v>0.39804790000000001</v>
      </c>
      <c r="ET187">
        <v>75.075800000000001</v>
      </c>
      <c r="EU187">
        <v>73.21593</v>
      </c>
      <c r="EV187">
        <v>72.616339999999994</v>
      </c>
      <c r="EW187">
        <v>72.267619999999994</v>
      </c>
      <c r="EX187">
        <v>72.669979999999995</v>
      </c>
      <c r="EY187">
        <v>71.617670000000004</v>
      </c>
      <c r="EZ187">
        <v>70.768169999999998</v>
      </c>
      <c r="FA187">
        <v>70.319649999999996</v>
      </c>
      <c r="FB187">
        <v>72.059179999999998</v>
      </c>
      <c r="FC187">
        <v>76.268090000000001</v>
      </c>
      <c r="FD187">
        <v>79.660700000000006</v>
      </c>
      <c r="FE187">
        <v>82.381230000000002</v>
      </c>
      <c r="FF187">
        <v>85.331800000000001</v>
      </c>
      <c r="FG187">
        <v>85.826880000000003</v>
      </c>
      <c r="FH187">
        <v>87.390330000000006</v>
      </c>
      <c r="FI187">
        <v>88.743799999999993</v>
      </c>
      <c r="FJ187">
        <v>88.955839999999995</v>
      </c>
      <c r="FK187">
        <v>90.442149999999998</v>
      </c>
      <c r="FL187">
        <v>89.21311</v>
      </c>
      <c r="FM187">
        <v>87.311970000000002</v>
      </c>
      <c r="FN187">
        <v>85.704679999999996</v>
      </c>
      <c r="FO187">
        <v>82.901870000000002</v>
      </c>
      <c r="FP187">
        <v>79.886369999999999</v>
      </c>
      <c r="FQ187">
        <v>77.452870000000004</v>
      </c>
      <c r="FR187">
        <v>49</v>
      </c>
      <c r="FS187">
        <v>0.1143588</v>
      </c>
      <c r="FT187">
        <v>1</v>
      </c>
    </row>
    <row r="188" spans="1:176" x14ac:dyDescent="0.2">
      <c r="A188" t="s">
        <v>236</v>
      </c>
      <c r="B188" t="s">
        <v>229</v>
      </c>
      <c r="C188" s="68">
        <v>41457</v>
      </c>
      <c r="D188">
        <v>49</v>
      </c>
      <c r="E188">
        <v>49</v>
      </c>
      <c r="F188">
        <v>6.9558790000000004</v>
      </c>
      <c r="G188">
        <v>6.6734349999999996</v>
      </c>
      <c r="H188">
        <v>6.5883940000000001</v>
      </c>
      <c r="I188">
        <v>6.8017789999999998</v>
      </c>
      <c r="J188">
        <v>7.7141149999999996</v>
      </c>
      <c r="K188">
        <v>8.6071469999999994</v>
      </c>
      <c r="L188">
        <v>11.075979999999999</v>
      </c>
      <c r="M188">
        <v>11.9788</v>
      </c>
      <c r="N188">
        <v>12.587149999999999</v>
      </c>
      <c r="O188">
        <v>13.486789999999999</v>
      </c>
      <c r="P188">
        <v>14.726979999999999</v>
      </c>
      <c r="Q188">
        <v>15.28796</v>
      </c>
      <c r="R188">
        <v>15.61872</v>
      </c>
      <c r="S188">
        <v>15.749219999999999</v>
      </c>
      <c r="T188">
        <v>15.49864</v>
      </c>
      <c r="U188">
        <v>15.26183</v>
      </c>
      <c r="V188">
        <v>14.84578</v>
      </c>
      <c r="W188">
        <v>14.412280000000001</v>
      </c>
      <c r="X188">
        <v>13.958880000000001</v>
      </c>
      <c r="Y188">
        <v>13.832979999999999</v>
      </c>
      <c r="Z188">
        <v>14.11815</v>
      </c>
      <c r="AA188">
        <v>12.54833</v>
      </c>
      <c r="AB188">
        <v>9.5279109999999996</v>
      </c>
      <c r="AC188">
        <v>7.6564819999999996</v>
      </c>
      <c r="AD188">
        <v>-0.30067369999999999</v>
      </c>
      <c r="AE188">
        <v>-0.27920919999999999</v>
      </c>
      <c r="AF188">
        <v>-0.29959590000000003</v>
      </c>
      <c r="AG188">
        <v>-0.1056025</v>
      </c>
      <c r="AH188">
        <v>-4.0274400000000002E-2</v>
      </c>
      <c r="AI188">
        <v>4.6702999999999996E-3</v>
      </c>
      <c r="AJ188">
        <v>-4.05902E-2</v>
      </c>
      <c r="AK188">
        <v>-0.241257</v>
      </c>
      <c r="AL188">
        <v>-0.26260810000000001</v>
      </c>
      <c r="AM188">
        <v>-0.2069455</v>
      </c>
      <c r="AN188">
        <v>-1.5750699999999999E-2</v>
      </c>
      <c r="AO188">
        <v>-1.4090399999999999E-2</v>
      </c>
      <c r="AP188">
        <v>0.3119188</v>
      </c>
      <c r="AQ188">
        <v>1.867191</v>
      </c>
      <c r="AR188">
        <v>1.7553289999999999</v>
      </c>
      <c r="AS188">
        <v>1.7280340000000001</v>
      </c>
      <c r="AT188">
        <v>1.4180809999999999</v>
      </c>
      <c r="AU188">
        <v>-0.2044279</v>
      </c>
      <c r="AV188">
        <v>-0.46852660000000002</v>
      </c>
      <c r="AW188">
        <v>-0.40609060000000002</v>
      </c>
      <c r="AX188">
        <v>-0.27049479999999998</v>
      </c>
      <c r="AY188">
        <v>-0.37571389999999999</v>
      </c>
      <c r="AZ188">
        <v>-0.38829239999999998</v>
      </c>
      <c r="BA188">
        <v>-0.36419030000000002</v>
      </c>
      <c r="BB188">
        <v>-0.16204499999999999</v>
      </c>
      <c r="BC188">
        <v>-0.1409638</v>
      </c>
      <c r="BD188">
        <v>-0.16137650000000001</v>
      </c>
      <c r="BE188">
        <v>3.2984100000000002E-2</v>
      </c>
      <c r="BF188">
        <v>9.8470600000000005E-2</v>
      </c>
      <c r="BG188">
        <v>0.1433016</v>
      </c>
      <c r="BH188">
        <v>9.8139100000000007E-2</v>
      </c>
      <c r="BI188">
        <v>-0.1027488</v>
      </c>
      <c r="BJ188">
        <v>-0.1232137</v>
      </c>
      <c r="BK188">
        <v>-6.6875400000000002E-2</v>
      </c>
      <c r="BL188">
        <v>0.12642039999999999</v>
      </c>
      <c r="BM188">
        <v>0.12783459999999999</v>
      </c>
      <c r="BN188">
        <v>0.45137450000000001</v>
      </c>
      <c r="BO188">
        <v>2.0047579999999998</v>
      </c>
      <c r="BP188">
        <v>1.8929959999999999</v>
      </c>
      <c r="BQ188">
        <v>1.8665890000000001</v>
      </c>
      <c r="BR188">
        <v>1.557949</v>
      </c>
      <c r="BS188">
        <v>-6.4735500000000001E-2</v>
      </c>
      <c r="BT188">
        <v>-0.33060580000000001</v>
      </c>
      <c r="BU188">
        <v>-0.2682097</v>
      </c>
      <c r="BV188">
        <v>-0.1325585</v>
      </c>
      <c r="BW188">
        <v>-0.23753079999999999</v>
      </c>
      <c r="BX188">
        <v>-0.25011830000000002</v>
      </c>
      <c r="BY188">
        <v>-0.22604009999999999</v>
      </c>
      <c r="BZ188">
        <v>-6.6031199999999998E-2</v>
      </c>
      <c r="CA188">
        <v>-4.5215400000000003E-2</v>
      </c>
      <c r="CB188">
        <v>-6.5646200000000002E-2</v>
      </c>
      <c r="CC188">
        <v>0.12896879999999999</v>
      </c>
      <c r="CD188">
        <v>0.19456490000000001</v>
      </c>
      <c r="CE188">
        <v>0.23931730000000001</v>
      </c>
      <c r="CF188">
        <v>0.1942226</v>
      </c>
      <c r="CG188">
        <v>-6.8184999999999999E-3</v>
      </c>
      <c r="CH188">
        <v>-2.6669600000000002E-2</v>
      </c>
      <c r="CI188">
        <v>3.0136599999999999E-2</v>
      </c>
      <c r="CJ188">
        <v>0.2248877</v>
      </c>
      <c r="CK188">
        <v>0.22613140000000001</v>
      </c>
      <c r="CL188">
        <v>0.54796109999999998</v>
      </c>
      <c r="CM188">
        <v>2.1000369999999999</v>
      </c>
      <c r="CN188">
        <v>1.988345</v>
      </c>
      <c r="CO188">
        <v>1.9625520000000001</v>
      </c>
      <c r="CP188">
        <v>1.654822</v>
      </c>
      <c r="CQ188">
        <v>3.2015099999999998E-2</v>
      </c>
      <c r="CR188">
        <v>-0.23508229999999999</v>
      </c>
      <c r="CS188">
        <v>-0.1727137</v>
      </c>
      <c r="CT188">
        <v>-3.70242E-2</v>
      </c>
      <c r="CU188">
        <v>-0.14182549999999999</v>
      </c>
      <c r="CV188">
        <v>-0.15441940000000001</v>
      </c>
      <c r="CW188">
        <v>-0.13035759999999999</v>
      </c>
      <c r="CX188">
        <v>2.9982700000000001E-2</v>
      </c>
      <c r="CY188">
        <v>5.0533000000000002E-2</v>
      </c>
      <c r="CZ188">
        <v>3.0084099999999999E-2</v>
      </c>
      <c r="DA188">
        <v>0.2249534</v>
      </c>
      <c r="DB188">
        <v>0.29065930000000001</v>
      </c>
      <c r="DC188">
        <v>0.33533289999999999</v>
      </c>
      <c r="DD188">
        <v>0.29030610000000001</v>
      </c>
      <c r="DE188">
        <v>8.9111800000000005E-2</v>
      </c>
      <c r="DF188">
        <v>6.9874599999999995E-2</v>
      </c>
      <c r="DG188">
        <v>0.1271487</v>
      </c>
      <c r="DH188">
        <v>0.323355</v>
      </c>
      <c r="DI188">
        <v>0.3244282</v>
      </c>
      <c r="DJ188">
        <v>0.6445476</v>
      </c>
      <c r="DK188">
        <v>2.1953149999999999</v>
      </c>
      <c r="DL188">
        <v>2.0836929999999998</v>
      </c>
      <c r="DM188">
        <v>2.0585149999999999</v>
      </c>
      <c r="DN188">
        <v>1.7516940000000001</v>
      </c>
      <c r="DO188">
        <v>0.12876570000000001</v>
      </c>
      <c r="DP188">
        <v>-0.13955870000000001</v>
      </c>
      <c r="DQ188">
        <v>-7.7217800000000003E-2</v>
      </c>
      <c r="DR188">
        <v>5.8510100000000002E-2</v>
      </c>
      <c r="DS188">
        <v>-4.61202E-2</v>
      </c>
      <c r="DT188">
        <v>-5.8720500000000002E-2</v>
      </c>
      <c r="DU188">
        <v>-3.46751E-2</v>
      </c>
      <c r="DV188">
        <v>0.16861139999999999</v>
      </c>
      <c r="DW188">
        <v>0.18877840000000001</v>
      </c>
      <c r="DX188">
        <v>0.16830339999999999</v>
      </c>
      <c r="DY188">
        <v>0.36353999999999997</v>
      </c>
      <c r="DZ188">
        <v>0.42940430000000002</v>
      </c>
      <c r="EA188">
        <v>0.4739642</v>
      </c>
      <c r="EB188">
        <v>0.42903540000000001</v>
      </c>
      <c r="EC188">
        <v>0.22761999999999999</v>
      </c>
      <c r="ED188">
        <v>0.20926900000000001</v>
      </c>
      <c r="EE188">
        <v>0.26721879999999998</v>
      </c>
      <c r="EF188">
        <v>0.4655261</v>
      </c>
      <c r="EG188">
        <v>0.46635320000000002</v>
      </c>
      <c r="EH188">
        <v>0.78400329999999996</v>
      </c>
      <c r="EI188">
        <v>2.3328820000000001</v>
      </c>
      <c r="EJ188">
        <v>2.2213609999999999</v>
      </c>
      <c r="EK188">
        <v>2.1970700000000001</v>
      </c>
      <c r="EL188">
        <v>1.891562</v>
      </c>
      <c r="EM188">
        <v>0.26845809999999998</v>
      </c>
      <c r="EN188">
        <v>-1.6379000000000001E-3</v>
      </c>
      <c r="EO188">
        <v>6.06632E-2</v>
      </c>
      <c r="EP188">
        <v>0.19644639999999999</v>
      </c>
      <c r="EQ188">
        <v>9.2063000000000006E-2</v>
      </c>
      <c r="ER188">
        <v>7.9453499999999996E-2</v>
      </c>
      <c r="ES188">
        <v>0.1034752</v>
      </c>
      <c r="ET188">
        <v>76.276409999999998</v>
      </c>
      <c r="EU188">
        <v>74.940790000000007</v>
      </c>
      <c r="EV188">
        <v>73.724279999999993</v>
      </c>
      <c r="EW188">
        <v>72.479349999999997</v>
      </c>
      <c r="EX188">
        <v>71.580160000000006</v>
      </c>
      <c r="EY188">
        <v>70.719030000000004</v>
      </c>
      <c r="EZ188">
        <v>70.100480000000005</v>
      </c>
      <c r="FA188">
        <v>71.105119999999999</v>
      </c>
      <c r="FB188">
        <v>75.125360000000001</v>
      </c>
      <c r="FC188">
        <v>79.357879999999994</v>
      </c>
      <c r="FD188">
        <v>82.068759999999997</v>
      </c>
      <c r="FE188">
        <v>82.926770000000005</v>
      </c>
      <c r="FF188">
        <v>84.436840000000004</v>
      </c>
      <c r="FG188">
        <v>86.452100000000002</v>
      </c>
      <c r="FH188">
        <v>87.281289999999998</v>
      </c>
      <c r="FI188">
        <v>88.885090000000005</v>
      </c>
      <c r="FJ188">
        <v>89.841729999999998</v>
      </c>
      <c r="FK188">
        <v>90.966610000000003</v>
      </c>
      <c r="FL188">
        <v>89.89264</v>
      </c>
      <c r="FM188">
        <v>87.837059999999994</v>
      </c>
      <c r="FN188">
        <v>84.56841</v>
      </c>
      <c r="FO188">
        <v>81.419820000000001</v>
      </c>
      <c r="FP188">
        <v>77.882279999999994</v>
      </c>
      <c r="FQ188">
        <v>74.316230000000004</v>
      </c>
      <c r="FR188">
        <v>49</v>
      </c>
      <c r="FS188">
        <v>0.1102243</v>
      </c>
      <c r="FT188">
        <v>1</v>
      </c>
    </row>
    <row r="189" spans="1:176" x14ac:dyDescent="0.2">
      <c r="A189" t="s">
        <v>236</v>
      </c>
      <c r="B189" t="s">
        <v>229</v>
      </c>
      <c r="C189" s="68">
        <v>41486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</row>
    <row r="190" spans="1:176" x14ac:dyDescent="0.2">
      <c r="A190" t="s">
        <v>236</v>
      </c>
      <c r="B190" t="s">
        <v>229</v>
      </c>
      <c r="C190" s="68">
        <v>41515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</row>
    <row r="191" spans="1:176" x14ac:dyDescent="0.2">
      <c r="A191" t="s">
        <v>236</v>
      </c>
      <c r="B191" t="s">
        <v>229</v>
      </c>
      <c r="C191" s="68">
        <v>41516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</row>
    <row r="192" spans="1:176" x14ac:dyDescent="0.2">
      <c r="A192" t="s">
        <v>236</v>
      </c>
      <c r="B192" t="s">
        <v>229</v>
      </c>
      <c r="C192" s="68">
        <v>41521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54</v>
      </c>
      <c r="FS192">
        <v>0.4182246</v>
      </c>
      <c r="FT192">
        <v>0</v>
      </c>
    </row>
    <row r="193" spans="1:176" x14ac:dyDescent="0.2">
      <c r="A193" t="s">
        <v>236</v>
      </c>
      <c r="B193" t="s">
        <v>229</v>
      </c>
      <c r="C193" s="68">
        <v>41523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54</v>
      </c>
      <c r="FS193">
        <v>0.41947089999999998</v>
      </c>
      <c r="FT193">
        <v>0</v>
      </c>
    </row>
    <row r="194" spans="1:176" x14ac:dyDescent="0.2">
      <c r="A194" t="s">
        <v>236</v>
      </c>
      <c r="B194" t="s">
        <v>229</v>
      </c>
      <c r="C194" s="68">
        <v>41526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54</v>
      </c>
      <c r="FS194">
        <v>0.41709259999999998</v>
      </c>
      <c r="FT194">
        <v>0</v>
      </c>
    </row>
    <row r="195" spans="1:176" x14ac:dyDescent="0.2">
      <c r="A195" t="s">
        <v>236</v>
      </c>
      <c r="B195" t="s">
        <v>229</v>
      </c>
      <c r="C195" s="68">
        <v>41564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</row>
    <row r="196" spans="1:176" x14ac:dyDescent="0.2">
      <c r="A196" t="s">
        <v>236</v>
      </c>
      <c r="B196" t="s">
        <v>229</v>
      </c>
      <c r="C196" s="68" t="s">
        <v>2</v>
      </c>
      <c r="D196">
        <v>47.55556</v>
      </c>
      <c r="E196">
        <v>47.555599999999998</v>
      </c>
      <c r="F196">
        <v>9.0727440000000001</v>
      </c>
      <c r="G196">
        <v>8.7812180000000009</v>
      </c>
      <c r="H196">
        <v>8.6035389999999996</v>
      </c>
      <c r="I196">
        <v>8.85107</v>
      </c>
      <c r="J196">
        <v>10.081160000000001</v>
      </c>
      <c r="K196">
        <v>10.968489999999999</v>
      </c>
      <c r="L196">
        <v>13.11936</v>
      </c>
      <c r="M196">
        <v>14.021089999999999</v>
      </c>
      <c r="N196">
        <v>14.67426</v>
      </c>
      <c r="O196">
        <v>15.53796</v>
      </c>
      <c r="P196">
        <v>16.646000000000001</v>
      </c>
      <c r="Q196">
        <v>17.056339999999999</v>
      </c>
      <c r="R196">
        <v>17.311229999999998</v>
      </c>
      <c r="S196">
        <v>17.47756</v>
      </c>
      <c r="T196">
        <v>17.369450000000001</v>
      </c>
      <c r="U196">
        <v>17.161529999999999</v>
      </c>
      <c r="V196">
        <v>16.750910000000001</v>
      </c>
      <c r="W196">
        <v>16.322099999999999</v>
      </c>
      <c r="X196">
        <v>15.8939</v>
      </c>
      <c r="Y196">
        <v>15.75259</v>
      </c>
      <c r="Z196">
        <v>15.90428</v>
      </c>
      <c r="AA196">
        <v>14.41746</v>
      </c>
      <c r="AB196">
        <v>11.5266</v>
      </c>
      <c r="AC196">
        <v>9.9677729999999993</v>
      </c>
      <c r="AD196">
        <v>-0.33932699999999999</v>
      </c>
      <c r="AE196">
        <v>-0.35386469999999998</v>
      </c>
      <c r="AF196">
        <v>-0.30236859999999999</v>
      </c>
      <c r="AG196">
        <v>-0.2858039</v>
      </c>
      <c r="AH196">
        <v>-0.2378807</v>
      </c>
      <c r="AI196">
        <v>-0.31185600000000002</v>
      </c>
      <c r="AJ196">
        <v>-0.5854414</v>
      </c>
      <c r="AK196">
        <v>-0.56514969999999998</v>
      </c>
      <c r="AL196">
        <v>-0.60240959999999999</v>
      </c>
      <c r="AM196">
        <v>-0.48898429999999998</v>
      </c>
      <c r="AN196">
        <v>-0.3147933</v>
      </c>
      <c r="AO196">
        <v>-0.2940876</v>
      </c>
      <c r="AP196">
        <v>-8.1432999999999992E-3</v>
      </c>
      <c r="AQ196">
        <v>1.1508719999999999</v>
      </c>
      <c r="AR196">
        <v>1.1552420000000001</v>
      </c>
      <c r="AS196">
        <v>1.186034</v>
      </c>
      <c r="AT196">
        <v>1.027566</v>
      </c>
      <c r="AU196">
        <v>-0.11676060000000001</v>
      </c>
      <c r="AV196">
        <v>-0.2909968</v>
      </c>
      <c r="AW196">
        <v>-0.46525490000000003</v>
      </c>
      <c r="AX196">
        <v>-0.21093239999999999</v>
      </c>
      <c r="AY196">
        <v>-0.1400943</v>
      </c>
      <c r="AZ196">
        <v>-0.18974179999999999</v>
      </c>
      <c r="BA196">
        <v>-0.20340820000000001</v>
      </c>
      <c r="BB196">
        <v>-0.1227814</v>
      </c>
      <c r="BC196">
        <v>-0.13742650000000001</v>
      </c>
      <c r="BD196">
        <v>-8.5859199999999997E-2</v>
      </c>
      <c r="BE196">
        <v>-6.9664699999999996E-2</v>
      </c>
      <c r="BF196">
        <v>-2.213E-2</v>
      </c>
      <c r="BG196">
        <v>-9.6202099999999999E-2</v>
      </c>
      <c r="BH196">
        <v>-0.36978729999999999</v>
      </c>
      <c r="BI196">
        <v>-0.34943980000000002</v>
      </c>
      <c r="BJ196">
        <v>-0.38636900000000002</v>
      </c>
      <c r="BK196">
        <v>-0.27227400000000002</v>
      </c>
      <c r="BL196">
        <v>-9.7435400000000005E-2</v>
      </c>
      <c r="BM196">
        <v>-7.6890200000000006E-2</v>
      </c>
      <c r="BN196">
        <v>0.20812649999999999</v>
      </c>
      <c r="BO196">
        <v>1.3667100000000001</v>
      </c>
      <c r="BP196">
        <v>1.370957</v>
      </c>
      <c r="BQ196">
        <v>1.4017230000000001</v>
      </c>
      <c r="BR196">
        <v>1.2433110000000001</v>
      </c>
      <c r="BS196">
        <v>9.8994299999999993E-2</v>
      </c>
      <c r="BT196">
        <v>-7.5348999999999999E-2</v>
      </c>
      <c r="BU196">
        <v>-0.24949460000000001</v>
      </c>
      <c r="BV196">
        <v>4.8758999999999999E-3</v>
      </c>
      <c r="BW196">
        <v>7.5692099999999998E-2</v>
      </c>
      <c r="BX196">
        <v>2.5909600000000001E-2</v>
      </c>
      <c r="BY196">
        <v>1.22741E-2</v>
      </c>
      <c r="BZ196">
        <v>2.71974E-2</v>
      </c>
      <c r="CA196">
        <v>1.24779E-2</v>
      </c>
      <c r="CB196">
        <v>6.4094499999999999E-2</v>
      </c>
      <c r="CC196">
        <v>8.0032699999999998E-2</v>
      </c>
      <c r="CD196">
        <v>0.1272982</v>
      </c>
      <c r="CE196">
        <v>5.3159199999999997E-2</v>
      </c>
      <c r="CF196">
        <v>-0.22042600000000001</v>
      </c>
      <c r="CG196">
        <v>-0.20003979999999999</v>
      </c>
      <c r="CH196">
        <v>-0.23674000000000001</v>
      </c>
      <c r="CI196">
        <v>-0.1221811</v>
      </c>
      <c r="CJ196">
        <v>5.3106E-2</v>
      </c>
      <c r="CK196">
        <v>7.3540099999999997E-2</v>
      </c>
      <c r="CL196">
        <v>0.35791430000000002</v>
      </c>
      <c r="CM196">
        <v>1.5161990000000001</v>
      </c>
      <c r="CN196">
        <v>1.5203599999999999</v>
      </c>
      <c r="CO196">
        <v>1.5511079999999999</v>
      </c>
      <c r="CP196">
        <v>1.3927350000000001</v>
      </c>
      <c r="CQ196">
        <v>0.24842549999999999</v>
      </c>
      <c r="CR196">
        <v>7.4008099999999993E-2</v>
      </c>
      <c r="CS196">
        <v>-0.1000597</v>
      </c>
      <c r="CT196">
        <v>0.15434410000000001</v>
      </c>
      <c r="CU196">
        <v>0.22514509999999999</v>
      </c>
      <c r="CV196">
        <v>0.17526920000000001</v>
      </c>
      <c r="CW196">
        <v>0.16165499999999999</v>
      </c>
      <c r="CX196">
        <v>0.17717620000000001</v>
      </c>
      <c r="CY196">
        <v>0.16238230000000001</v>
      </c>
      <c r="CZ196">
        <v>0.2140483</v>
      </c>
      <c r="DA196">
        <v>0.22972999999999999</v>
      </c>
      <c r="DB196">
        <v>0.27672649999999999</v>
      </c>
      <c r="DC196">
        <v>0.20252049999999999</v>
      </c>
      <c r="DD196">
        <v>-7.1064699999999995E-2</v>
      </c>
      <c r="DE196">
        <v>-5.0639799999999999E-2</v>
      </c>
      <c r="DF196">
        <v>-8.7110999999999994E-2</v>
      </c>
      <c r="DG196">
        <v>2.79118E-2</v>
      </c>
      <c r="DH196">
        <v>0.20364740000000001</v>
      </c>
      <c r="DI196">
        <v>0.22397049999999999</v>
      </c>
      <c r="DJ196">
        <v>0.50770210000000005</v>
      </c>
      <c r="DK196">
        <v>1.6656869999999999</v>
      </c>
      <c r="DL196">
        <v>1.669764</v>
      </c>
      <c r="DM196">
        <v>1.700493</v>
      </c>
      <c r="DN196">
        <v>1.5421590000000001</v>
      </c>
      <c r="DO196">
        <v>0.39785680000000001</v>
      </c>
      <c r="DP196">
        <v>0.22336520000000001</v>
      </c>
      <c r="DQ196">
        <v>4.9375299999999997E-2</v>
      </c>
      <c r="DR196">
        <v>0.30381219999999998</v>
      </c>
      <c r="DS196">
        <v>0.37459799999999999</v>
      </c>
      <c r="DT196">
        <v>0.32462869999999999</v>
      </c>
      <c r="DU196">
        <v>0.31103589999999998</v>
      </c>
      <c r="DV196">
        <v>0.39372170000000001</v>
      </c>
      <c r="DW196">
        <v>0.37882060000000001</v>
      </c>
      <c r="DX196">
        <v>0.43055769999999999</v>
      </c>
      <c r="DY196">
        <v>0.44586920000000002</v>
      </c>
      <c r="DZ196">
        <v>0.4924772</v>
      </c>
      <c r="EA196">
        <v>0.4181744</v>
      </c>
      <c r="EB196">
        <v>0.14458940000000001</v>
      </c>
      <c r="EC196">
        <v>0.16506999999999999</v>
      </c>
      <c r="ED196">
        <v>0.1289295</v>
      </c>
      <c r="EE196">
        <v>0.24462220000000001</v>
      </c>
      <c r="EF196">
        <v>0.42100530000000003</v>
      </c>
      <c r="EG196">
        <v>0.4411679</v>
      </c>
      <c r="EH196">
        <v>0.72397180000000005</v>
      </c>
      <c r="EI196">
        <v>1.8815249999999999</v>
      </c>
      <c r="EJ196">
        <v>1.8854789999999999</v>
      </c>
      <c r="EK196">
        <v>1.9161809999999999</v>
      </c>
      <c r="EL196">
        <v>1.7579039999999999</v>
      </c>
      <c r="EM196">
        <v>0.61361169999999998</v>
      </c>
      <c r="EN196">
        <v>0.43901299999999999</v>
      </c>
      <c r="EO196">
        <v>0.26513560000000003</v>
      </c>
      <c r="EP196">
        <v>0.51962050000000004</v>
      </c>
      <c r="EQ196">
        <v>0.59038440000000003</v>
      </c>
      <c r="ER196">
        <v>0.54028010000000004</v>
      </c>
      <c r="ES196">
        <v>0.52671829999999997</v>
      </c>
      <c r="ET196">
        <v>74.600189999999998</v>
      </c>
      <c r="EU196">
        <v>73.244100000000003</v>
      </c>
      <c r="EV196">
        <v>71.918940000000006</v>
      </c>
      <c r="EW196">
        <v>70.691180000000003</v>
      </c>
      <c r="EX196">
        <v>69.579160000000002</v>
      </c>
      <c r="EY196">
        <v>68.425250000000005</v>
      </c>
      <c r="EZ196">
        <v>67.28519</v>
      </c>
      <c r="FA196">
        <v>67.475089999999994</v>
      </c>
      <c r="FB196">
        <v>70.308710000000005</v>
      </c>
      <c r="FC196">
        <v>74.313810000000004</v>
      </c>
      <c r="FD196">
        <v>78.123840000000001</v>
      </c>
      <c r="FE196">
        <v>81.252849999999995</v>
      </c>
      <c r="FF196">
        <v>84.389110000000002</v>
      </c>
      <c r="FG196">
        <v>86.355099999999993</v>
      </c>
      <c r="FH196">
        <v>87.619479999999996</v>
      </c>
      <c r="FI196">
        <v>88.735200000000006</v>
      </c>
      <c r="FJ196">
        <v>89.344440000000006</v>
      </c>
      <c r="FK196">
        <v>89.060149999999993</v>
      </c>
      <c r="FL196">
        <v>87.727649999999997</v>
      </c>
      <c r="FM196">
        <v>85.625320000000002</v>
      </c>
      <c r="FN196">
        <v>82.469089999999994</v>
      </c>
      <c r="FO196">
        <v>79.754149999999996</v>
      </c>
      <c r="FP196">
        <v>77.348820000000003</v>
      </c>
      <c r="FQ196">
        <v>75.140969999999996</v>
      </c>
      <c r="FR196">
        <v>30.571400000000001</v>
      </c>
      <c r="FS196">
        <v>0.14511460000000001</v>
      </c>
      <c r="FT196">
        <v>1</v>
      </c>
    </row>
    <row r="197" spans="1:176" x14ac:dyDescent="0.2">
      <c r="A197" t="s">
        <v>236</v>
      </c>
      <c r="B197" t="s">
        <v>230</v>
      </c>
      <c r="C197" s="68">
        <v>41396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</row>
    <row r="198" spans="1:176" x14ac:dyDescent="0.2">
      <c r="A198" t="s">
        <v>236</v>
      </c>
      <c r="B198" t="s">
        <v>230</v>
      </c>
      <c r="C198" s="68">
        <v>41407</v>
      </c>
      <c r="D198">
        <v>119</v>
      </c>
      <c r="E198">
        <v>119</v>
      </c>
      <c r="F198">
        <v>5.3230700000000004</v>
      </c>
      <c r="G198">
        <v>5.2535049999999996</v>
      </c>
      <c r="H198">
        <v>5.2223899999999999</v>
      </c>
      <c r="I198">
        <v>5.4376709999999999</v>
      </c>
      <c r="J198">
        <v>5.5149020000000002</v>
      </c>
      <c r="K198">
        <v>5.6756570000000002</v>
      </c>
      <c r="L198">
        <v>6.0655070000000002</v>
      </c>
      <c r="M198">
        <v>6.3168470000000001</v>
      </c>
      <c r="N198">
        <v>6.3788809999999998</v>
      </c>
      <c r="O198">
        <v>6.5192639999999997</v>
      </c>
      <c r="P198">
        <v>7.0556700000000001</v>
      </c>
      <c r="Q198">
        <v>7.0734060000000003</v>
      </c>
      <c r="R198">
        <v>7.0429639999999996</v>
      </c>
      <c r="S198">
        <v>7.1947749999999999</v>
      </c>
      <c r="T198">
        <v>7.4242369999999998</v>
      </c>
      <c r="U198">
        <v>7.501144</v>
      </c>
      <c r="V198">
        <v>7.6092579999999996</v>
      </c>
      <c r="W198">
        <v>7.5503359999999997</v>
      </c>
      <c r="X198">
        <v>7.5008030000000003</v>
      </c>
      <c r="Y198">
        <v>7.4506249999999996</v>
      </c>
      <c r="Z198">
        <v>7.3494890000000002</v>
      </c>
      <c r="AA198">
        <v>6.9468370000000004</v>
      </c>
      <c r="AB198">
        <v>6.6364989999999997</v>
      </c>
      <c r="AC198">
        <v>6.592638</v>
      </c>
      <c r="AD198">
        <v>-0.19811500000000001</v>
      </c>
      <c r="AE198">
        <v>-0.21348339999999999</v>
      </c>
      <c r="AF198">
        <v>-0.184749</v>
      </c>
      <c r="AG198">
        <v>6.4415700000000006E-2</v>
      </c>
      <c r="AH198">
        <v>0.14339959999999999</v>
      </c>
      <c r="AI198">
        <v>-0.13153599999999999</v>
      </c>
      <c r="AJ198">
        <v>-0.2106826</v>
      </c>
      <c r="AK198">
        <v>-0.8383005</v>
      </c>
      <c r="AL198">
        <v>-1.1193489999999999</v>
      </c>
      <c r="AM198">
        <v>-0.96716449999999998</v>
      </c>
      <c r="AN198">
        <v>-0.96504599999999996</v>
      </c>
      <c r="AO198">
        <v>-0.99536369999999996</v>
      </c>
      <c r="AP198">
        <v>-0.13667899999999999</v>
      </c>
      <c r="AQ198">
        <v>4.8930619999999996</v>
      </c>
      <c r="AR198">
        <v>5.2117449999999996</v>
      </c>
      <c r="AS198">
        <v>5.420979</v>
      </c>
      <c r="AT198">
        <v>4.960337</v>
      </c>
      <c r="AU198">
        <v>1.7252609999999999</v>
      </c>
      <c r="AV198">
        <v>3.8166400000000003E-2</v>
      </c>
      <c r="AW198">
        <v>-3.6126100000000001E-2</v>
      </c>
      <c r="AX198">
        <v>-3.9633700000000001E-2</v>
      </c>
      <c r="AY198">
        <v>2.1460900000000002E-2</v>
      </c>
      <c r="AZ198">
        <v>1.16606E-2</v>
      </c>
      <c r="BA198">
        <v>0.13627339999999999</v>
      </c>
      <c r="BB198">
        <v>-1.4125E-2</v>
      </c>
      <c r="BC198">
        <v>-3.00454E-2</v>
      </c>
      <c r="BD198">
        <v>-1.1424E-3</v>
      </c>
      <c r="BE198">
        <v>0.24764349999999999</v>
      </c>
      <c r="BF198">
        <v>0.3262987</v>
      </c>
      <c r="BG198">
        <v>5.1521499999999998E-2</v>
      </c>
      <c r="BH198">
        <v>-2.7550999999999999E-2</v>
      </c>
      <c r="BI198">
        <v>-0.655026</v>
      </c>
      <c r="BJ198">
        <v>-0.9358419</v>
      </c>
      <c r="BK198">
        <v>-0.78350589999999998</v>
      </c>
      <c r="BL198">
        <v>-0.78074650000000001</v>
      </c>
      <c r="BM198">
        <v>-0.81173830000000002</v>
      </c>
      <c r="BN198">
        <v>4.6809299999999998E-2</v>
      </c>
      <c r="BO198">
        <v>5.0764199999999997</v>
      </c>
      <c r="BP198">
        <v>5.3952039999999997</v>
      </c>
      <c r="BQ198">
        <v>5.6044340000000004</v>
      </c>
      <c r="BR198">
        <v>5.1438370000000004</v>
      </c>
      <c r="BS198">
        <v>1.9091359999999999</v>
      </c>
      <c r="BT198">
        <v>0.22188820000000001</v>
      </c>
      <c r="BU198">
        <v>0.1479241</v>
      </c>
      <c r="BV198">
        <v>0.1441066</v>
      </c>
      <c r="BW198">
        <v>0.2053084</v>
      </c>
      <c r="BX198">
        <v>0.19609979999999999</v>
      </c>
      <c r="BY198">
        <v>0.32023940000000001</v>
      </c>
      <c r="BZ198">
        <v>0.1133058</v>
      </c>
      <c r="CA198">
        <v>9.7003199999999998E-2</v>
      </c>
      <c r="CB198">
        <v>0.12602289999999999</v>
      </c>
      <c r="CC198">
        <v>0.37454660000000001</v>
      </c>
      <c r="CD198">
        <v>0.45297409999999999</v>
      </c>
      <c r="CE198">
        <v>0.17830660000000001</v>
      </c>
      <c r="CF198">
        <v>9.9285399999999996E-2</v>
      </c>
      <c r="CG198">
        <v>-0.52809050000000002</v>
      </c>
      <c r="CH198">
        <v>-0.8087453</v>
      </c>
      <c r="CI198">
        <v>-0.65630440000000001</v>
      </c>
      <c r="CJ198">
        <v>-0.6531013</v>
      </c>
      <c r="CK198">
        <v>-0.6845599</v>
      </c>
      <c r="CL198">
        <v>0.17389279999999999</v>
      </c>
      <c r="CM198">
        <v>5.2034130000000003</v>
      </c>
      <c r="CN198">
        <v>5.5222660000000001</v>
      </c>
      <c r="CO198">
        <v>5.7314949999999998</v>
      </c>
      <c r="CP198">
        <v>5.2709289999999998</v>
      </c>
      <c r="CQ198">
        <v>2.0364870000000002</v>
      </c>
      <c r="CR198">
        <v>0.34913339999999998</v>
      </c>
      <c r="CS198">
        <v>0.27539669999999999</v>
      </c>
      <c r="CT198">
        <v>0.27136460000000001</v>
      </c>
      <c r="CU198">
        <v>0.33264060000000001</v>
      </c>
      <c r="CV198">
        <v>0.32384180000000001</v>
      </c>
      <c r="CW198">
        <v>0.44765369999999999</v>
      </c>
      <c r="CX198">
        <v>0.2407367</v>
      </c>
      <c r="CY198">
        <v>0.2240518</v>
      </c>
      <c r="CZ198">
        <v>0.25318819999999997</v>
      </c>
      <c r="DA198">
        <v>0.50144960000000005</v>
      </c>
      <c r="DB198">
        <v>0.57964939999999998</v>
      </c>
      <c r="DC198">
        <v>0.30509160000000002</v>
      </c>
      <c r="DD198">
        <v>0.22612180000000001</v>
      </c>
      <c r="DE198">
        <v>-0.40115509999999999</v>
      </c>
      <c r="DF198">
        <v>-0.68164860000000005</v>
      </c>
      <c r="DG198">
        <v>-0.52910299999999999</v>
      </c>
      <c r="DH198">
        <v>-0.52545600000000003</v>
      </c>
      <c r="DI198">
        <v>-0.55738160000000003</v>
      </c>
      <c r="DJ198">
        <v>0.30097620000000003</v>
      </c>
      <c r="DK198">
        <v>5.3304049999999998</v>
      </c>
      <c r="DL198">
        <v>5.6493289999999998</v>
      </c>
      <c r="DM198">
        <v>5.8585560000000001</v>
      </c>
      <c r="DN198">
        <v>5.3980199999999998</v>
      </c>
      <c r="DO198">
        <v>2.1638380000000002</v>
      </c>
      <c r="DP198">
        <v>0.47637849999999998</v>
      </c>
      <c r="DQ198">
        <v>0.40286929999999999</v>
      </c>
      <c r="DR198">
        <v>0.39862249999999999</v>
      </c>
      <c r="DS198">
        <v>0.45997290000000002</v>
      </c>
      <c r="DT198">
        <v>0.45158389999999998</v>
      </c>
      <c r="DU198">
        <v>0.57506800000000002</v>
      </c>
      <c r="DV198">
        <v>0.42472660000000001</v>
      </c>
      <c r="DW198">
        <v>0.40748990000000002</v>
      </c>
      <c r="DX198">
        <v>0.43679469999999998</v>
      </c>
      <c r="DY198">
        <v>0.68467739999999999</v>
      </c>
      <c r="DZ198">
        <v>0.76254860000000002</v>
      </c>
      <c r="EA198">
        <v>0.4881491</v>
      </c>
      <c r="EB198">
        <v>0.40925339999999999</v>
      </c>
      <c r="EC198">
        <v>-0.21788060000000001</v>
      </c>
      <c r="ED198">
        <v>-0.49814120000000001</v>
      </c>
      <c r="EE198">
        <v>-0.34544439999999998</v>
      </c>
      <c r="EF198">
        <v>-0.34115649999999997</v>
      </c>
      <c r="EG198">
        <v>-0.37375619999999998</v>
      </c>
      <c r="EH198">
        <v>0.48446460000000002</v>
      </c>
      <c r="EI198">
        <v>5.513763</v>
      </c>
      <c r="EJ198">
        <v>5.8327879999999999</v>
      </c>
      <c r="EK198">
        <v>6.0420119999999997</v>
      </c>
      <c r="EL198">
        <v>5.5815210000000004</v>
      </c>
      <c r="EM198">
        <v>2.347712</v>
      </c>
      <c r="EN198">
        <v>0.66010029999999997</v>
      </c>
      <c r="EO198">
        <v>0.58691939999999998</v>
      </c>
      <c r="EP198">
        <v>0.58236290000000002</v>
      </c>
      <c r="EQ198">
        <v>0.64382039999999996</v>
      </c>
      <c r="ER198">
        <v>0.63602309999999995</v>
      </c>
      <c r="ES198">
        <v>0.75903399999999999</v>
      </c>
      <c r="ET198">
        <v>73.955309999999997</v>
      </c>
      <c r="EU198">
        <v>70.578959999999995</v>
      </c>
      <c r="EV198">
        <v>70.075649999999996</v>
      </c>
      <c r="EW198">
        <v>69.541110000000003</v>
      </c>
      <c r="EX198">
        <v>67.287700000000001</v>
      </c>
      <c r="EY198">
        <v>64.533249999999995</v>
      </c>
      <c r="EZ198">
        <v>63.99541</v>
      </c>
      <c r="FA198">
        <v>62.638809999999999</v>
      </c>
      <c r="FB198">
        <v>64.281199999999998</v>
      </c>
      <c r="FC198">
        <v>66.599170000000001</v>
      </c>
      <c r="FD198">
        <v>73.770520000000005</v>
      </c>
      <c r="FE198">
        <v>74.001159999999999</v>
      </c>
      <c r="FF198">
        <v>80.800929999999994</v>
      </c>
      <c r="FG198">
        <v>80.294049999999999</v>
      </c>
      <c r="FH198">
        <v>78.061419999999998</v>
      </c>
      <c r="FI198">
        <v>77.899879999999996</v>
      </c>
      <c r="FJ198">
        <v>79.054770000000005</v>
      </c>
      <c r="FK198">
        <v>85.484539999999996</v>
      </c>
      <c r="FL198">
        <v>85.852230000000006</v>
      </c>
      <c r="FM198">
        <v>84.036230000000003</v>
      </c>
      <c r="FN198">
        <v>80.11703</v>
      </c>
      <c r="FO198">
        <v>75.235929999999996</v>
      </c>
      <c r="FP198">
        <v>71.484309999999994</v>
      </c>
      <c r="FQ198">
        <v>65.171940000000006</v>
      </c>
      <c r="FR198">
        <v>119</v>
      </c>
      <c r="FS198">
        <v>8.3575499999999997E-2</v>
      </c>
      <c r="FT198">
        <v>1</v>
      </c>
    </row>
    <row r="199" spans="1:176" x14ac:dyDescent="0.2">
      <c r="A199" t="s">
        <v>236</v>
      </c>
      <c r="B199" t="s">
        <v>230</v>
      </c>
      <c r="C199" s="68">
        <v>41415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</row>
    <row r="200" spans="1:176" x14ac:dyDescent="0.2">
      <c r="A200" t="s">
        <v>236</v>
      </c>
      <c r="B200" t="s">
        <v>230</v>
      </c>
      <c r="C200" s="68">
        <v>41452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</row>
    <row r="201" spans="1:176" x14ac:dyDescent="0.2">
      <c r="A201" t="s">
        <v>236</v>
      </c>
      <c r="B201" t="s">
        <v>230</v>
      </c>
      <c r="C201" s="68">
        <v>41453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</row>
    <row r="202" spans="1:176" x14ac:dyDescent="0.2">
      <c r="A202" t="s">
        <v>236</v>
      </c>
      <c r="B202" t="s">
        <v>230</v>
      </c>
      <c r="C202" s="68">
        <v>41456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</row>
    <row r="203" spans="1:176" x14ac:dyDescent="0.2">
      <c r="A203" t="s">
        <v>236</v>
      </c>
      <c r="B203" t="s">
        <v>230</v>
      </c>
      <c r="C203" s="68">
        <v>41457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</row>
    <row r="204" spans="1:176" x14ac:dyDescent="0.2">
      <c r="A204" t="s">
        <v>236</v>
      </c>
      <c r="B204" t="s">
        <v>230</v>
      </c>
      <c r="C204" s="68">
        <v>41486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</row>
    <row r="205" spans="1:176" x14ac:dyDescent="0.2">
      <c r="A205" t="s">
        <v>236</v>
      </c>
      <c r="B205" t="s">
        <v>230</v>
      </c>
      <c r="C205" s="68">
        <v>41515</v>
      </c>
      <c r="D205">
        <v>178</v>
      </c>
      <c r="E205">
        <v>178</v>
      </c>
      <c r="F205">
        <v>17.49314</v>
      </c>
      <c r="G205">
        <v>17.243649999999999</v>
      </c>
      <c r="H205">
        <v>17.049520000000001</v>
      </c>
      <c r="I205">
        <v>17.270199999999999</v>
      </c>
      <c r="J205">
        <v>17.564330000000002</v>
      </c>
      <c r="K205">
        <v>17.977409999999999</v>
      </c>
      <c r="L205">
        <v>18.779170000000001</v>
      </c>
      <c r="M205">
        <v>19.457280000000001</v>
      </c>
      <c r="N205">
        <v>20.366350000000001</v>
      </c>
      <c r="O205">
        <v>20.659140000000001</v>
      </c>
      <c r="P205">
        <v>21.839479999999998</v>
      </c>
      <c r="Q205">
        <v>22.427050000000001</v>
      </c>
      <c r="R205">
        <v>22.95852</v>
      </c>
      <c r="S205">
        <v>23.471240000000002</v>
      </c>
      <c r="T205">
        <v>23.841899999999999</v>
      </c>
      <c r="U205">
        <v>24.216380000000001</v>
      </c>
      <c r="V205">
        <v>24.723020000000002</v>
      </c>
      <c r="W205">
        <v>25.108499999999999</v>
      </c>
      <c r="X205">
        <v>25.334060000000001</v>
      </c>
      <c r="Y205">
        <v>25.381399999999999</v>
      </c>
      <c r="Z205">
        <v>24.685970000000001</v>
      </c>
      <c r="AA205">
        <v>21.973739999999999</v>
      </c>
      <c r="AB205">
        <v>19.235060000000001</v>
      </c>
      <c r="AC205">
        <v>18.13804</v>
      </c>
      <c r="AD205">
        <v>-3.0534499999999999E-2</v>
      </c>
      <c r="AE205">
        <v>-0.17023540000000001</v>
      </c>
      <c r="AF205">
        <v>-6.2532299999999999E-2</v>
      </c>
      <c r="AG205">
        <v>-6.8468500000000002E-2</v>
      </c>
      <c r="AH205">
        <v>-0.2663952</v>
      </c>
      <c r="AI205">
        <v>-0.35023739999999998</v>
      </c>
      <c r="AJ205">
        <v>1.7357E-3</v>
      </c>
      <c r="AK205">
        <v>-9.3878500000000004E-2</v>
      </c>
      <c r="AL205">
        <v>-0.41158610000000001</v>
      </c>
      <c r="AM205">
        <v>-0.50995650000000003</v>
      </c>
      <c r="AN205">
        <v>-0.2564746</v>
      </c>
      <c r="AO205">
        <v>-0.16023180000000001</v>
      </c>
      <c r="AP205">
        <v>0.2480687</v>
      </c>
      <c r="AQ205">
        <v>2.1236619999999999</v>
      </c>
      <c r="AR205">
        <v>8.4215999999999998</v>
      </c>
      <c r="AS205">
        <v>7.7182659999999998</v>
      </c>
      <c r="AT205">
        <v>8.0508550000000003</v>
      </c>
      <c r="AU205">
        <v>7.8679379999999997</v>
      </c>
      <c r="AV205">
        <v>2.9727410000000001</v>
      </c>
      <c r="AW205">
        <v>0.65015789999999996</v>
      </c>
      <c r="AX205">
        <v>0.88638530000000004</v>
      </c>
      <c r="AY205">
        <v>0.6107243</v>
      </c>
      <c r="AZ205">
        <v>0.67612810000000001</v>
      </c>
      <c r="BA205">
        <v>0.67482819999999999</v>
      </c>
      <c r="BB205">
        <v>0.18354119999999999</v>
      </c>
      <c r="BC205">
        <v>4.4248900000000001E-2</v>
      </c>
      <c r="BD205">
        <v>0.15227489999999999</v>
      </c>
      <c r="BE205">
        <v>0.14607029999999999</v>
      </c>
      <c r="BF205">
        <v>-5.2581799999999998E-2</v>
      </c>
      <c r="BG205">
        <v>-0.1365992</v>
      </c>
      <c r="BH205">
        <v>0.2151187</v>
      </c>
      <c r="BI205">
        <v>0.1193872</v>
      </c>
      <c r="BJ205">
        <v>-0.1983288</v>
      </c>
      <c r="BK205">
        <v>-0.29651300000000003</v>
      </c>
      <c r="BL205">
        <v>-4.3159200000000002E-2</v>
      </c>
      <c r="BM205">
        <v>5.4361800000000002E-2</v>
      </c>
      <c r="BN205">
        <v>0.46408319999999997</v>
      </c>
      <c r="BO205">
        <v>2.3393000000000002</v>
      </c>
      <c r="BP205">
        <v>8.6363120000000002</v>
      </c>
      <c r="BQ205">
        <v>7.9327100000000002</v>
      </c>
      <c r="BR205">
        <v>8.2653599999999994</v>
      </c>
      <c r="BS205">
        <v>8.0825309999999995</v>
      </c>
      <c r="BT205">
        <v>3.1870159999999998</v>
      </c>
      <c r="BU205">
        <v>0.86441429999999997</v>
      </c>
      <c r="BV205">
        <v>1.1008279999999999</v>
      </c>
      <c r="BW205">
        <v>0.82493700000000003</v>
      </c>
      <c r="BX205">
        <v>0.89101839999999999</v>
      </c>
      <c r="BY205">
        <v>0.89015659999999996</v>
      </c>
      <c r="BZ205">
        <v>0.33180929999999997</v>
      </c>
      <c r="CA205">
        <v>0.1928001</v>
      </c>
      <c r="CB205">
        <v>0.30104969999999998</v>
      </c>
      <c r="CC205">
        <v>0.29465930000000001</v>
      </c>
      <c r="CD205">
        <v>9.5504800000000001E-2</v>
      </c>
      <c r="CE205">
        <v>1.13659E-2</v>
      </c>
      <c r="CF205">
        <v>0.36290709999999998</v>
      </c>
      <c r="CG205">
        <v>0.26709440000000001</v>
      </c>
      <c r="CH205">
        <v>-5.0627400000000003E-2</v>
      </c>
      <c r="CI205">
        <v>-0.1486827</v>
      </c>
      <c r="CJ205">
        <v>0.1045823</v>
      </c>
      <c r="CK205">
        <v>0.20298869999999999</v>
      </c>
      <c r="CL205">
        <v>0.61369419999999997</v>
      </c>
      <c r="CM205">
        <v>2.4886499999999998</v>
      </c>
      <c r="CN205">
        <v>8.7850199999999994</v>
      </c>
      <c r="CO205">
        <v>8.0812329999999992</v>
      </c>
      <c r="CP205">
        <v>8.413926</v>
      </c>
      <c r="CQ205">
        <v>8.2311580000000006</v>
      </c>
      <c r="CR205">
        <v>3.3354219999999999</v>
      </c>
      <c r="CS205">
        <v>1.0128079999999999</v>
      </c>
      <c r="CT205">
        <v>1.24935</v>
      </c>
      <c r="CU205">
        <v>0.9733001</v>
      </c>
      <c r="CV205">
        <v>1.0398510000000001</v>
      </c>
      <c r="CW205">
        <v>1.0392920000000001</v>
      </c>
      <c r="CX205">
        <v>0.48007749999999999</v>
      </c>
      <c r="CY205">
        <v>0.34135130000000002</v>
      </c>
      <c r="CZ205">
        <v>0.44982450000000002</v>
      </c>
      <c r="DA205">
        <v>0.44324829999999998</v>
      </c>
      <c r="DB205">
        <v>0.24359130000000001</v>
      </c>
      <c r="DC205">
        <v>0.159331</v>
      </c>
      <c r="DD205">
        <v>0.51069560000000003</v>
      </c>
      <c r="DE205">
        <v>0.41480159999999999</v>
      </c>
      <c r="DF205">
        <v>9.7073999999999994E-2</v>
      </c>
      <c r="DG205">
        <v>-8.5240000000000001E-4</v>
      </c>
      <c r="DH205">
        <v>0.25232389999999999</v>
      </c>
      <c r="DI205">
        <v>0.35161550000000003</v>
      </c>
      <c r="DJ205">
        <v>0.76330520000000002</v>
      </c>
      <c r="DK205">
        <v>2.6379999999999999</v>
      </c>
      <c r="DL205">
        <v>8.9337280000000003</v>
      </c>
      <c r="DM205">
        <v>8.2297560000000001</v>
      </c>
      <c r="DN205">
        <v>8.5624920000000007</v>
      </c>
      <c r="DO205">
        <v>8.3797859999999993</v>
      </c>
      <c r="DP205">
        <v>3.4838279999999999</v>
      </c>
      <c r="DQ205">
        <v>1.1612009999999999</v>
      </c>
      <c r="DR205">
        <v>1.397872</v>
      </c>
      <c r="DS205">
        <v>1.1216630000000001</v>
      </c>
      <c r="DT205">
        <v>1.1886829999999999</v>
      </c>
      <c r="DU205">
        <v>1.188428</v>
      </c>
      <c r="DV205">
        <v>0.69415309999999997</v>
      </c>
      <c r="DW205">
        <v>0.55583550000000004</v>
      </c>
      <c r="DX205">
        <v>0.66463170000000005</v>
      </c>
      <c r="DY205">
        <v>0.65778709999999996</v>
      </c>
      <c r="DZ205">
        <v>0.4574048</v>
      </c>
      <c r="EA205">
        <v>0.3729692</v>
      </c>
      <c r="EB205">
        <v>0.72407860000000002</v>
      </c>
      <c r="EC205">
        <v>0.6280673</v>
      </c>
      <c r="ED205">
        <v>0.31033129999999998</v>
      </c>
      <c r="EE205">
        <v>0.21259110000000001</v>
      </c>
      <c r="EF205">
        <v>0.46563929999999998</v>
      </c>
      <c r="EG205">
        <v>0.56620919999999997</v>
      </c>
      <c r="EH205">
        <v>0.97931970000000002</v>
      </c>
      <c r="EI205">
        <v>2.8536380000000001</v>
      </c>
      <c r="EJ205">
        <v>9.1484389999999998</v>
      </c>
      <c r="EK205">
        <v>8.4442009999999996</v>
      </c>
      <c r="EL205">
        <v>8.7769980000000007</v>
      </c>
      <c r="EM205">
        <v>8.594379</v>
      </c>
      <c r="EN205">
        <v>3.698102</v>
      </c>
      <c r="EO205">
        <v>1.3754580000000001</v>
      </c>
      <c r="EP205">
        <v>1.6123149999999999</v>
      </c>
      <c r="EQ205">
        <v>1.3358760000000001</v>
      </c>
      <c r="ER205">
        <v>1.403573</v>
      </c>
      <c r="ES205">
        <v>1.403756</v>
      </c>
      <c r="ET205">
        <v>76.300640000000001</v>
      </c>
      <c r="EU205">
        <v>74.319019999999995</v>
      </c>
      <c r="EV205">
        <v>72.555049999999994</v>
      </c>
      <c r="EW205">
        <v>71.118899999999996</v>
      </c>
      <c r="EX205">
        <v>69.28134</v>
      </c>
      <c r="EY205">
        <v>67.146529999999998</v>
      </c>
      <c r="EZ205">
        <v>66.454040000000006</v>
      </c>
      <c r="FA205">
        <v>66.453760000000003</v>
      </c>
      <c r="FB205">
        <v>68.899450000000002</v>
      </c>
      <c r="FC205">
        <v>73.662949999999995</v>
      </c>
      <c r="FD205">
        <v>80.500500000000002</v>
      </c>
      <c r="FE205">
        <v>84.218159999999997</v>
      </c>
      <c r="FF205">
        <v>85.589870000000005</v>
      </c>
      <c r="FG205">
        <v>88.381259999999997</v>
      </c>
      <c r="FH205">
        <v>89.778850000000006</v>
      </c>
      <c r="FI205">
        <v>90.501660000000001</v>
      </c>
      <c r="FJ205">
        <v>90.471440000000001</v>
      </c>
      <c r="FK205">
        <v>90.043239999999997</v>
      </c>
      <c r="FL205">
        <v>90.055139999999994</v>
      </c>
      <c r="FM205">
        <v>87.227890000000002</v>
      </c>
      <c r="FN205">
        <v>82.956019999999995</v>
      </c>
      <c r="FO205">
        <v>80.43665</v>
      </c>
      <c r="FP205">
        <v>78.471170000000001</v>
      </c>
      <c r="FQ205">
        <v>77.510909999999996</v>
      </c>
      <c r="FR205">
        <v>178</v>
      </c>
      <c r="FS205">
        <v>3.4780199999999997E-2</v>
      </c>
      <c r="FT205">
        <v>1</v>
      </c>
    </row>
    <row r="206" spans="1:176" x14ac:dyDescent="0.2">
      <c r="A206" t="s">
        <v>236</v>
      </c>
      <c r="B206" t="s">
        <v>230</v>
      </c>
      <c r="C206" s="68">
        <v>41516</v>
      </c>
      <c r="D206">
        <v>178</v>
      </c>
      <c r="E206">
        <v>178</v>
      </c>
      <c r="F206">
        <v>16.8978</v>
      </c>
      <c r="G206">
        <v>16.604759999999999</v>
      </c>
      <c r="H206">
        <v>16.381219999999999</v>
      </c>
      <c r="I206">
        <v>16.622859999999999</v>
      </c>
      <c r="J206">
        <v>16.876799999999999</v>
      </c>
      <c r="K206">
        <v>17.30865</v>
      </c>
      <c r="L206">
        <v>18.00975</v>
      </c>
      <c r="M206">
        <v>18.752649999999999</v>
      </c>
      <c r="N206">
        <v>19.747060000000001</v>
      </c>
      <c r="O206">
        <v>20.472100000000001</v>
      </c>
      <c r="P206">
        <v>21.93317</v>
      </c>
      <c r="Q206">
        <v>22.50468</v>
      </c>
      <c r="R206">
        <v>22.886330000000001</v>
      </c>
      <c r="S206">
        <v>23.258009999999999</v>
      </c>
      <c r="T206">
        <v>23.592279999999999</v>
      </c>
      <c r="U206">
        <v>23.905529999999999</v>
      </c>
      <c r="V206">
        <v>24.36421</v>
      </c>
      <c r="W206">
        <v>24.633089999999999</v>
      </c>
      <c r="X206">
        <v>24.632950000000001</v>
      </c>
      <c r="Y206">
        <v>24.510940000000002</v>
      </c>
      <c r="Z206">
        <v>23.947279999999999</v>
      </c>
      <c r="AA206">
        <v>21.70279</v>
      </c>
      <c r="AB206">
        <v>18.7394</v>
      </c>
      <c r="AC206">
        <v>17.318549999999998</v>
      </c>
      <c r="AD206">
        <v>-7.3455699999999999E-2</v>
      </c>
      <c r="AE206">
        <v>-0.19294739999999999</v>
      </c>
      <c r="AF206">
        <v>-0.1126919</v>
      </c>
      <c r="AG206">
        <v>6.25864E-2</v>
      </c>
      <c r="AH206">
        <v>-3.7629999999999999E-4</v>
      </c>
      <c r="AI206">
        <v>6.3466599999999998E-2</v>
      </c>
      <c r="AJ206">
        <v>-0.16468189999999999</v>
      </c>
      <c r="AK206">
        <v>-0.39846229999999999</v>
      </c>
      <c r="AL206">
        <v>-0.76526559999999999</v>
      </c>
      <c r="AM206">
        <v>-0.4207726</v>
      </c>
      <c r="AN206">
        <v>-0.1993904</v>
      </c>
      <c r="AO206">
        <v>4.34458E-2</v>
      </c>
      <c r="AP206">
        <v>1.336082</v>
      </c>
      <c r="AQ206">
        <v>2.9799020000000001</v>
      </c>
      <c r="AR206">
        <v>7.8195259999999998</v>
      </c>
      <c r="AS206">
        <v>8.0400880000000008</v>
      </c>
      <c r="AT206">
        <v>7.9937440000000004</v>
      </c>
      <c r="AU206">
        <v>7.7989110000000004</v>
      </c>
      <c r="AV206">
        <v>1.9891970000000001</v>
      </c>
      <c r="AW206">
        <v>-0.71467650000000005</v>
      </c>
      <c r="AX206">
        <v>-0.25165369999999998</v>
      </c>
      <c r="AY206">
        <v>0.1523997</v>
      </c>
      <c r="AZ206">
        <v>-0.1149869</v>
      </c>
      <c r="BA206">
        <v>-0.51692899999999997</v>
      </c>
      <c r="BB206">
        <v>0.14622589999999999</v>
      </c>
      <c r="BC206">
        <v>2.9330599999999998E-2</v>
      </c>
      <c r="BD206">
        <v>0.11097310000000001</v>
      </c>
      <c r="BE206">
        <v>0.28492450000000002</v>
      </c>
      <c r="BF206">
        <v>0.21797069999999999</v>
      </c>
      <c r="BG206">
        <v>0.28132580000000001</v>
      </c>
      <c r="BH206">
        <v>5.3402199999999997E-2</v>
      </c>
      <c r="BI206">
        <v>-0.17855270000000001</v>
      </c>
      <c r="BJ206">
        <v>-0.54284069999999995</v>
      </c>
      <c r="BK206">
        <v>-0.1963318</v>
      </c>
      <c r="BL206">
        <v>2.47642E-2</v>
      </c>
      <c r="BM206">
        <v>0.26489020000000002</v>
      </c>
      <c r="BN206">
        <v>1.5554950000000001</v>
      </c>
      <c r="BO206">
        <v>3.1988099999999999</v>
      </c>
      <c r="BP206">
        <v>8.038589</v>
      </c>
      <c r="BQ206">
        <v>8.259423</v>
      </c>
      <c r="BR206">
        <v>8.2135010000000008</v>
      </c>
      <c r="BS206">
        <v>8.01952</v>
      </c>
      <c r="BT206">
        <v>2.2124350000000002</v>
      </c>
      <c r="BU206">
        <v>-0.49156369999999999</v>
      </c>
      <c r="BV206">
        <v>-2.8926299999999999E-2</v>
      </c>
      <c r="BW206">
        <v>0.37612430000000002</v>
      </c>
      <c r="BX206">
        <v>0.1156558</v>
      </c>
      <c r="BY206">
        <v>-0.2788717</v>
      </c>
      <c r="BZ206">
        <v>0.29837659999999999</v>
      </c>
      <c r="CA206">
        <v>0.18327959999999999</v>
      </c>
      <c r="CB206">
        <v>0.26588279999999997</v>
      </c>
      <c r="CC206">
        <v>0.43891530000000001</v>
      </c>
      <c r="CD206">
        <v>0.3691972</v>
      </c>
      <c r="CE206">
        <v>0.4322143</v>
      </c>
      <c r="CF206">
        <v>0.2044465</v>
      </c>
      <c r="CG206">
        <v>-2.6244E-2</v>
      </c>
      <c r="CH206">
        <v>-0.38878990000000002</v>
      </c>
      <c r="CI206">
        <v>-4.0884799999999999E-2</v>
      </c>
      <c r="CJ206">
        <v>0.1800129</v>
      </c>
      <c r="CK206">
        <v>0.41826190000000002</v>
      </c>
      <c r="CL206">
        <v>1.70746</v>
      </c>
      <c r="CM206">
        <v>3.3504239999999998</v>
      </c>
      <c r="CN206">
        <v>8.1903120000000005</v>
      </c>
      <c r="CO206">
        <v>8.4113349999999993</v>
      </c>
      <c r="CP206">
        <v>8.3657050000000002</v>
      </c>
      <c r="CQ206">
        <v>8.1723130000000008</v>
      </c>
      <c r="CR206">
        <v>2.3670499999999999</v>
      </c>
      <c r="CS206">
        <v>-0.33703640000000001</v>
      </c>
      <c r="CT206">
        <v>0.125334</v>
      </c>
      <c r="CU206">
        <v>0.53107530000000003</v>
      </c>
      <c r="CV206">
        <v>0.27539829999999998</v>
      </c>
      <c r="CW206">
        <v>-0.113994</v>
      </c>
      <c r="CX206">
        <v>0.45052740000000002</v>
      </c>
      <c r="CY206">
        <v>0.33722869999999999</v>
      </c>
      <c r="CZ206">
        <v>0.42079260000000002</v>
      </c>
      <c r="DA206">
        <v>0.59290600000000004</v>
      </c>
      <c r="DB206">
        <v>0.52042370000000004</v>
      </c>
      <c r="DC206">
        <v>0.58310289999999998</v>
      </c>
      <c r="DD206">
        <v>0.3554909</v>
      </c>
      <c r="DE206">
        <v>0.1260647</v>
      </c>
      <c r="DF206">
        <v>-0.234739</v>
      </c>
      <c r="DG206">
        <v>0.1145622</v>
      </c>
      <c r="DH206">
        <v>0.33526159999999999</v>
      </c>
      <c r="DI206">
        <v>0.57163359999999996</v>
      </c>
      <c r="DJ206">
        <v>1.8594250000000001</v>
      </c>
      <c r="DK206">
        <v>3.5020380000000002</v>
      </c>
      <c r="DL206">
        <v>8.3420349999999992</v>
      </c>
      <c r="DM206">
        <v>8.5632470000000005</v>
      </c>
      <c r="DN206">
        <v>8.5179080000000003</v>
      </c>
      <c r="DO206">
        <v>8.3251059999999999</v>
      </c>
      <c r="DP206">
        <v>2.5216639999999999</v>
      </c>
      <c r="DQ206">
        <v>-0.18250910000000001</v>
      </c>
      <c r="DR206">
        <v>0.27959440000000002</v>
      </c>
      <c r="DS206">
        <v>0.68602629999999998</v>
      </c>
      <c r="DT206">
        <v>0.43514079999999999</v>
      </c>
      <c r="DU206">
        <v>5.0883699999999997E-2</v>
      </c>
      <c r="DV206">
        <v>0.67020900000000005</v>
      </c>
      <c r="DW206">
        <v>0.55950670000000002</v>
      </c>
      <c r="DX206">
        <v>0.64445759999999996</v>
      </c>
      <c r="DY206">
        <v>0.81524410000000003</v>
      </c>
      <c r="DZ206">
        <v>0.7387707</v>
      </c>
      <c r="EA206">
        <v>0.80096199999999995</v>
      </c>
      <c r="EB206">
        <v>0.5735749</v>
      </c>
      <c r="EC206">
        <v>0.34597430000000001</v>
      </c>
      <c r="ED206">
        <v>-1.23141E-2</v>
      </c>
      <c r="EE206">
        <v>0.339003</v>
      </c>
      <c r="EF206">
        <v>0.55941620000000003</v>
      </c>
      <c r="EG206">
        <v>0.7930779</v>
      </c>
      <c r="EH206">
        <v>2.0788389999999999</v>
      </c>
      <c r="EI206">
        <v>3.7209460000000001</v>
      </c>
      <c r="EJ206">
        <v>8.5610990000000005</v>
      </c>
      <c r="EK206">
        <v>8.7825819999999997</v>
      </c>
      <c r="EL206">
        <v>8.7376649999999998</v>
      </c>
      <c r="EM206">
        <v>8.5457140000000003</v>
      </c>
      <c r="EN206">
        <v>2.7449029999999999</v>
      </c>
      <c r="EO206">
        <v>4.06037E-2</v>
      </c>
      <c r="EP206">
        <v>0.50232180000000004</v>
      </c>
      <c r="EQ206">
        <v>0.90975079999999997</v>
      </c>
      <c r="ER206">
        <v>0.66578349999999997</v>
      </c>
      <c r="ES206">
        <v>0.2889409</v>
      </c>
      <c r="ET206">
        <v>76.01782</v>
      </c>
      <c r="EU206">
        <v>74.738259999999997</v>
      </c>
      <c r="EV206">
        <v>72.896150000000006</v>
      </c>
      <c r="EW206">
        <v>71.406700000000001</v>
      </c>
      <c r="EX206">
        <v>70.430449999999993</v>
      </c>
      <c r="EY206">
        <v>69.5929</v>
      </c>
      <c r="EZ206">
        <v>68.962069999999997</v>
      </c>
      <c r="FA206">
        <v>68.371740000000003</v>
      </c>
      <c r="FB206">
        <v>71.339320000000001</v>
      </c>
      <c r="FC206">
        <v>77.797569999999993</v>
      </c>
      <c r="FD206">
        <v>81.985470000000007</v>
      </c>
      <c r="FE206">
        <v>84.750690000000006</v>
      </c>
      <c r="FF206">
        <v>88.482960000000006</v>
      </c>
      <c r="FG206">
        <v>90.504360000000005</v>
      </c>
      <c r="FH206">
        <v>91.261889999999994</v>
      </c>
      <c r="FI206">
        <v>91.272589999999994</v>
      </c>
      <c r="FJ206">
        <v>91.446749999999994</v>
      </c>
      <c r="FK206">
        <v>90.586910000000003</v>
      </c>
      <c r="FL206">
        <v>90.681669999999997</v>
      </c>
      <c r="FM206">
        <v>89.493070000000003</v>
      </c>
      <c r="FN206">
        <v>86.595529999999997</v>
      </c>
      <c r="FO206">
        <v>83.961740000000006</v>
      </c>
      <c r="FP206">
        <v>81.614760000000004</v>
      </c>
      <c r="FQ206">
        <v>80.197209999999998</v>
      </c>
      <c r="FR206">
        <v>178</v>
      </c>
      <c r="FS206">
        <v>3.5922599999999999E-2</v>
      </c>
      <c r="FT206">
        <v>1</v>
      </c>
    </row>
    <row r="207" spans="1:176" x14ac:dyDescent="0.2">
      <c r="A207" t="s">
        <v>236</v>
      </c>
      <c r="B207" t="s">
        <v>230</v>
      </c>
      <c r="C207" s="68">
        <v>41521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</row>
    <row r="208" spans="1:176" x14ac:dyDescent="0.2">
      <c r="A208" t="s">
        <v>236</v>
      </c>
      <c r="B208" t="s">
        <v>230</v>
      </c>
      <c r="C208" s="68">
        <v>41523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</row>
    <row r="209" spans="1:176" x14ac:dyDescent="0.2">
      <c r="A209" t="s">
        <v>236</v>
      </c>
      <c r="B209" t="s">
        <v>230</v>
      </c>
      <c r="C209" s="68">
        <v>41526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</row>
    <row r="210" spans="1:176" x14ac:dyDescent="0.2">
      <c r="A210" t="s">
        <v>236</v>
      </c>
      <c r="B210" t="s">
        <v>230</v>
      </c>
      <c r="C210" s="68">
        <v>41564</v>
      </c>
      <c r="D210">
        <v>190</v>
      </c>
      <c r="E210">
        <v>190</v>
      </c>
      <c r="F210">
        <v>10.776120000000001</v>
      </c>
      <c r="G210">
        <v>10.586650000000001</v>
      </c>
      <c r="H210">
        <v>10.27361</v>
      </c>
      <c r="I210">
        <v>10.28598</v>
      </c>
      <c r="J210">
        <v>10.671099999999999</v>
      </c>
      <c r="K210">
        <v>11.025029999999999</v>
      </c>
      <c r="L210">
        <v>11.754580000000001</v>
      </c>
      <c r="M210">
        <v>12.4094</v>
      </c>
      <c r="N210">
        <v>13.432230000000001</v>
      </c>
      <c r="O210">
        <v>13.4717</v>
      </c>
      <c r="P210">
        <v>14.32105</v>
      </c>
      <c r="Q210">
        <v>14.66104</v>
      </c>
      <c r="R210">
        <v>14.85023</v>
      </c>
      <c r="S210">
        <v>15.11777</v>
      </c>
      <c r="T210">
        <v>15.667619999999999</v>
      </c>
      <c r="U210">
        <v>16.380230000000001</v>
      </c>
      <c r="V210">
        <v>17.061710000000001</v>
      </c>
      <c r="W210">
        <v>17.366489999999999</v>
      </c>
      <c r="X210">
        <v>17.755289999999999</v>
      </c>
      <c r="Y210">
        <v>17.49823</v>
      </c>
      <c r="Z210">
        <v>16.88062</v>
      </c>
      <c r="AA210">
        <v>14.605779999999999</v>
      </c>
      <c r="AB210">
        <v>12.374219999999999</v>
      </c>
      <c r="AC210">
        <v>11.35046</v>
      </c>
      <c r="AD210">
        <v>-0.58170750000000004</v>
      </c>
      <c r="AE210">
        <v>-0.66652270000000002</v>
      </c>
      <c r="AF210">
        <v>-0.84911639999999999</v>
      </c>
      <c r="AG210">
        <v>-0.93325239999999998</v>
      </c>
      <c r="AH210">
        <v>-0.85775679999999999</v>
      </c>
      <c r="AI210">
        <v>-0.82387779999999999</v>
      </c>
      <c r="AJ210">
        <v>-1.0132239999999999</v>
      </c>
      <c r="AK210">
        <v>-0.7325005</v>
      </c>
      <c r="AL210">
        <v>-0.13194339999999999</v>
      </c>
      <c r="AM210">
        <v>0.22515289999999999</v>
      </c>
      <c r="AN210">
        <v>0.41565639999999998</v>
      </c>
      <c r="AO210">
        <v>0.82505669999999998</v>
      </c>
      <c r="AP210">
        <v>1.668069</v>
      </c>
      <c r="AQ210">
        <v>4.5436350000000001</v>
      </c>
      <c r="AR210">
        <v>4.4410439999999998</v>
      </c>
      <c r="AS210">
        <v>2.307042</v>
      </c>
      <c r="AT210">
        <v>0.74239390000000005</v>
      </c>
      <c r="AU210">
        <v>0.1582616</v>
      </c>
      <c r="AV210">
        <v>0.26646930000000002</v>
      </c>
      <c r="AW210">
        <v>0.37738690000000003</v>
      </c>
      <c r="AX210">
        <v>0.47350409999999998</v>
      </c>
      <c r="AY210">
        <v>0.22009480000000001</v>
      </c>
      <c r="AZ210">
        <v>-9.7558400000000003E-2</v>
      </c>
      <c r="BA210">
        <v>-0.14010800000000001</v>
      </c>
      <c r="BB210">
        <v>-0.36576989999999998</v>
      </c>
      <c r="BC210">
        <v>-0.4511947</v>
      </c>
      <c r="BD210">
        <v>-0.63387859999999996</v>
      </c>
      <c r="BE210">
        <v>-0.71903220000000001</v>
      </c>
      <c r="BF210">
        <v>-0.64381500000000003</v>
      </c>
      <c r="BG210">
        <v>-0.61023720000000004</v>
      </c>
      <c r="BH210">
        <v>-0.80039910000000003</v>
      </c>
      <c r="BI210">
        <v>-0.51969770000000004</v>
      </c>
      <c r="BJ210">
        <v>8.1012899999999999E-2</v>
      </c>
      <c r="BK210">
        <v>0.43803110000000001</v>
      </c>
      <c r="BL210">
        <v>0.62925279999999995</v>
      </c>
      <c r="BM210">
        <v>1.038994</v>
      </c>
      <c r="BN210">
        <v>1.8809560000000001</v>
      </c>
      <c r="BO210">
        <v>4.7558819999999997</v>
      </c>
      <c r="BP210">
        <v>4.6521629999999998</v>
      </c>
      <c r="BQ210">
        <v>2.518329</v>
      </c>
      <c r="BR210">
        <v>0.95356039999999997</v>
      </c>
      <c r="BS210">
        <v>0.36914910000000001</v>
      </c>
      <c r="BT210">
        <v>0.47748069999999998</v>
      </c>
      <c r="BU210">
        <v>0.58816299999999999</v>
      </c>
      <c r="BV210">
        <v>0.68443869999999996</v>
      </c>
      <c r="BW210">
        <v>0.4314964</v>
      </c>
      <c r="BX210">
        <v>0.11363760000000001</v>
      </c>
      <c r="BY210">
        <v>7.0971999999999993E-2</v>
      </c>
      <c r="BZ210">
        <v>-0.21621219999999999</v>
      </c>
      <c r="CA210">
        <v>-0.30205910000000002</v>
      </c>
      <c r="CB210">
        <v>-0.4848056</v>
      </c>
      <c r="CC210">
        <v>-0.5706639</v>
      </c>
      <c r="CD210">
        <v>-0.49563960000000001</v>
      </c>
      <c r="CE210">
        <v>-0.46227030000000002</v>
      </c>
      <c r="CF210">
        <v>-0.65299700000000005</v>
      </c>
      <c r="CG210">
        <v>-0.37231120000000001</v>
      </c>
      <c r="CH210">
        <v>0.22850580000000001</v>
      </c>
      <c r="CI210">
        <v>0.58547000000000005</v>
      </c>
      <c r="CJ210">
        <v>0.77718900000000002</v>
      </c>
      <c r="CK210">
        <v>1.1871670000000001</v>
      </c>
      <c r="CL210">
        <v>2.0284010000000001</v>
      </c>
      <c r="CM210">
        <v>4.9028830000000001</v>
      </c>
      <c r="CN210">
        <v>4.7983830000000003</v>
      </c>
      <c r="CO210">
        <v>2.664666</v>
      </c>
      <c r="CP210">
        <v>1.0998140000000001</v>
      </c>
      <c r="CQ210">
        <v>0.51520920000000003</v>
      </c>
      <c r="CR210">
        <v>0.62362660000000003</v>
      </c>
      <c r="CS210">
        <v>0.73414590000000002</v>
      </c>
      <c r="CT210">
        <v>0.83053140000000003</v>
      </c>
      <c r="CU210">
        <v>0.5779126</v>
      </c>
      <c r="CV210">
        <v>0.25991130000000001</v>
      </c>
      <c r="CW210">
        <v>0.21716540000000001</v>
      </c>
      <c r="CX210">
        <v>-6.6654500000000005E-2</v>
      </c>
      <c r="CY210">
        <v>-0.15292359999999999</v>
      </c>
      <c r="CZ210">
        <v>-0.33573249999999999</v>
      </c>
      <c r="DA210">
        <v>-0.4222957</v>
      </c>
      <c r="DB210">
        <v>-0.3474642</v>
      </c>
      <c r="DC210">
        <v>-0.31430340000000001</v>
      </c>
      <c r="DD210">
        <v>-0.50559480000000001</v>
      </c>
      <c r="DE210">
        <v>-0.2249246</v>
      </c>
      <c r="DF210">
        <v>0.37599870000000002</v>
      </c>
      <c r="DG210">
        <v>0.73290880000000003</v>
      </c>
      <c r="DH210">
        <v>0.92512519999999998</v>
      </c>
      <c r="DI210">
        <v>1.3353390000000001</v>
      </c>
      <c r="DJ210">
        <v>2.1758459999999999</v>
      </c>
      <c r="DK210">
        <v>5.0498830000000003</v>
      </c>
      <c r="DL210">
        <v>4.9446029999999999</v>
      </c>
      <c r="DM210">
        <v>2.8110029999999999</v>
      </c>
      <c r="DN210">
        <v>1.246067</v>
      </c>
      <c r="DO210">
        <v>0.6612692</v>
      </c>
      <c r="DP210">
        <v>0.76977249999999997</v>
      </c>
      <c r="DQ210">
        <v>0.88012889999999999</v>
      </c>
      <c r="DR210">
        <v>0.97662409999999999</v>
      </c>
      <c r="DS210">
        <v>0.72432870000000005</v>
      </c>
      <c r="DT210">
        <v>0.40618500000000002</v>
      </c>
      <c r="DU210">
        <v>0.36335879999999998</v>
      </c>
      <c r="DV210">
        <v>0.1492831</v>
      </c>
      <c r="DW210">
        <v>6.2404399999999999E-2</v>
      </c>
      <c r="DX210">
        <v>-0.1204947</v>
      </c>
      <c r="DY210">
        <v>-0.20807539999999999</v>
      </c>
      <c r="DZ210">
        <v>-0.13352240000000001</v>
      </c>
      <c r="EA210">
        <v>-0.1006628</v>
      </c>
      <c r="EB210">
        <v>-0.29276970000000002</v>
      </c>
      <c r="EC210">
        <v>-1.21219E-2</v>
      </c>
      <c r="ED210">
        <v>0.58895500000000001</v>
      </c>
      <c r="EE210">
        <v>0.94578709999999999</v>
      </c>
      <c r="EF210">
        <v>1.138722</v>
      </c>
      <c r="EG210">
        <v>1.549277</v>
      </c>
      <c r="EH210">
        <v>2.3887330000000002</v>
      </c>
      <c r="EI210">
        <v>5.26213</v>
      </c>
      <c r="EJ210">
        <v>5.1557209999999998</v>
      </c>
      <c r="EK210">
        <v>3.0222899999999999</v>
      </c>
      <c r="EL210">
        <v>1.457233</v>
      </c>
      <c r="EM210">
        <v>0.87215679999999995</v>
      </c>
      <c r="EN210">
        <v>0.98078399999999999</v>
      </c>
      <c r="EO210">
        <v>1.090905</v>
      </c>
      <c r="EP210">
        <v>1.187559</v>
      </c>
      <c r="EQ210">
        <v>0.93573030000000001</v>
      </c>
      <c r="ER210">
        <v>0.61738099999999996</v>
      </c>
      <c r="ES210">
        <v>0.57443880000000003</v>
      </c>
      <c r="ET210">
        <v>58.075760000000002</v>
      </c>
      <c r="EU210">
        <v>57.056710000000002</v>
      </c>
      <c r="EV210">
        <v>54.013309999999997</v>
      </c>
      <c r="EW210">
        <v>55.359360000000002</v>
      </c>
      <c r="EX210">
        <v>55.014609999999998</v>
      </c>
      <c r="EY210">
        <v>54.707239999999999</v>
      </c>
      <c r="EZ210">
        <v>53.596559999999997</v>
      </c>
      <c r="FA210">
        <v>52.73263</v>
      </c>
      <c r="FB210">
        <v>50.623539999999998</v>
      </c>
      <c r="FC210">
        <v>55.536499999999997</v>
      </c>
      <c r="FD210">
        <v>64.372669999999999</v>
      </c>
      <c r="FE210">
        <v>70.380219999999994</v>
      </c>
      <c r="FF210">
        <v>73.506</v>
      </c>
      <c r="FG210">
        <v>74.584649999999996</v>
      </c>
      <c r="FH210">
        <v>75.186130000000006</v>
      </c>
      <c r="FI210">
        <v>75.544309999999996</v>
      </c>
      <c r="FJ210">
        <v>75.648150000000001</v>
      </c>
      <c r="FK210">
        <v>74.832179999999994</v>
      </c>
      <c r="FL210">
        <v>72.393199999999993</v>
      </c>
      <c r="FM210">
        <v>68.312550000000002</v>
      </c>
      <c r="FN210">
        <v>65.175700000000006</v>
      </c>
      <c r="FO210">
        <v>63.385089999999998</v>
      </c>
      <c r="FP210">
        <v>60.518009999999997</v>
      </c>
      <c r="FQ210">
        <v>58.362729999999999</v>
      </c>
      <c r="FR210">
        <v>190</v>
      </c>
      <c r="FS210">
        <v>4.0644300000000001E-2</v>
      </c>
      <c r="FT210">
        <v>1</v>
      </c>
    </row>
    <row r="211" spans="1:176" x14ac:dyDescent="0.2">
      <c r="A211" t="s">
        <v>236</v>
      </c>
      <c r="B211" t="s">
        <v>230</v>
      </c>
      <c r="C211" s="68" t="s">
        <v>2</v>
      </c>
      <c r="D211">
        <v>166.25</v>
      </c>
      <c r="E211">
        <v>166.25</v>
      </c>
      <c r="F211">
        <v>12.622529999999999</v>
      </c>
      <c r="G211">
        <v>12.422140000000001</v>
      </c>
      <c r="H211">
        <v>12.231680000000001</v>
      </c>
      <c r="I211">
        <v>12.40418</v>
      </c>
      <c r="J211">
        <v>12.656790000000001</v>
      </c>
      <c r="K211">
        <v>12.996689999999999</v>
      </c>
      <c r="L211">
        <v>13.65225</v>
      </c>
      <c r="M211">
        <v>14.23405</v>
      </c>
      <c r="N211">
        <v>14.98113</v>
      </c>
      <c r="O211">
        <v>15.28055</v>
      </c>
      <c r="P211">
        <v>16.28734</v>
      </c>
      <c r="Q211">
        <v>16.666550000000001</v>
      </c>
      <c r="R211">
        <v>16.93451</v>
      </c>
      <c r="S211">
        <v>17.260449999999999</v>
      </c>
      <c r="T211">
        <v>17.631509999999999</v>
      </c>
      <c r="U211">
        <v>18.000820000000001</v>
      </c>
      <c r="V211">
        <v>18.439550000000001</v>
      </c>
      <c r="W211">
        <v>18.66461</v>
      </c>
      <c r="X211">
        <v>18.805779999999999</v>
      </c>
      <c r="Y211">
        <v>18.7103</v>
      </c>
      <c r="Z211">
        <v>18.21584</v>
      </c>
      <c r="AA211">
        <v>16.307289999999998</v>
      </c>
      <c r="AB211">
        <v>14.2463</v>
      </c>
      <c r="AC211">
        <v>13.349919999999999</v>
      </c>
      <c r="AD211">
        <v>-0.22177669999999999</v>
      </c>
      <c r="AE211">
        <v>-0.31170740000000002</v>
      </c>
      <c r="AF211">
        <v>-0.30321320000000002</v>
      </c>
      <c r="AG211">
        <v>-0.2195908</v>
      </c>
      <c r="AH211">
        <v>-0.24610199999999999</v>
      </c>
      <c r="AI211">
        <v>-0.3113416</v>
      </c>
      <c r="AJ211">
        <v>-0.347497</v>
      </c>
      <c r="AK211">
        <v>-0.51660309999999998</v>
      </c>
      <c r="AL211">
        <v>-0.60790979999999994</v>
      </c>
      <c r="AM211">
        <v>-0.41911179999999998</v>
      </c>
      <c r="AN211">
        <v>-0.25220350000000002</v>
      </c>
      <c r="AO211">
        <v>-7.26382E-2</v>
      </c>
      <c r="AP211">
        <v>0.77805290000000005</v>
      </c>
      <c r="AQ211">
        <v>3.6342490000000001</v>
      </c>
      <c r="AR211">
        <v>6.4726869999999996</v>
      </c>
      <c r="AS211">
        <v>5.8707969999999996</v>
      </c>
      <c r="AT211">
        <v>5.4360280000000003</v>
      </c>
      <c r="AU211">
        <v>4.3867859999999999</v>
      </c>
      <c r="AV211">
        <v>1.31576</v>
      </c>
      <c r="AW211">
        <v>6.8323400000000006E-2</v>
      </c>
      <c r="AX211">
        <v>0.2662812</v>
      </c>
      <c r="AY211">
        <v>0.25027680000000002</v>
      </c>
      <c r="AZ211">
        <v>0.1177014</v>
      </c>
      <c r="BA211">
        <v>3.7046099999999998E-2</v>
      </c>
      <c r="BB211">
        <v>-1.2869E-2</v>
      </c>
      <c r="BC211">
        <v>-0.10228760000000001</v>
      </c>
      <c r="BD211">
        <v>-9.33282E-2</v>
      </c>
      <c r="BE211">
        <v>-1.0471299999999999E-2</v>
      </c>
      <c r="BF211">
        <v>-3.83673E-2</v>
      </c>
      <c r="BG211">
        <v>-0.10382280000000001</v>
      </c>
      <c r="BH211">
        <v>-0.140178</v>
      </c>
      <c r="BI211">
        <v>-0.30880679999999999</v>
      </c>
      <c r="BJ211">
        <v>-0.39935710000000002</v>
      </c>
      <c r="BK211">
        <v>-0.20995910000000001</v>
      </c>
      <c r="BL211">
        <v>-4.2836300000000001E-2</v>
      </c>
      <c r="BM211">
        <v>0.13627310000000001</v>
      </c>
      <c r="BN211">
        <v>0.98649549999999997</v>
      </c>
      <c r="BO211">
        <v>3.8422689999999999</v>
      </c>
      <c r="BP211">
        <v>6.6802429999999999</v>
      </c>
      <c r="BQ211">
        <v>6.078398</v>
      </c>
      <c r="BR211">
        <v>5.6437359999999996</v>
      </c>
      <c r="BS211">
        <v>4.594754</v>
      </c>
      <c r="BT211">
        <v>1.524343</v>
      </c>
      <c r="BU211">
        <v>0.27688170000000001</v>
      </c>
      <c r="BV211">
        <v>0.47475600000000001</v>
      </c>
      <c r="BW211">
        <v>0.45910109999999998</v>
      </c>
      <c r="BX211">
        <v>0.32864890000000002</v>
      </c>
      <c r="BY211">
        <v>0.25002249999999998</v>
      </c>
      <c r="BZ211">
        <v>0.13181989999999999</v>
      </c>
      <c r="CA211">
        <v>4.2756000000000002E-2</v>
      </c>
      <c r="CB211">
        <v>5.20375E-2</v>
      </c>
      <c r="CC211">
        <v>0.13436429999999999</v>
      </c>
      <c r="CD211">
        <v>0.10550909999999999</v>
      </c>
      <c r="CE211">
        <v>3.9904099999999998E-2</v>
      </c>
      <c r="CF211">
        <v>3.4104999999999999E-3</v>
      </c>
      <c r="CG211">
        <v>-0.1648878</v>
      </c>
      <c r="CH211">
        <v>-0.25491419999999998</v>
      </c>
      <c r="CI211">
        <v>-6.5100500000000006E-2</v>
      </c>
      <c r="CJ211">
        <v>0.1021707</v>
      </c>
      <c r="CK211">
        <v>0.2809643</v>
      </c>
      <c r="CL211">
        <v>1.130862</v>
      </c>
      <c r="CM211">
        <v>3.9863420000000001</v>
      </c>
      <c r="CN211">
        <v>6.8239960000000002</v>
      </c>
      <c r="CO211">
        <v>6.2221820000000001</v>
      </c>
      <c r="CP211">
        <v>5.7875930000000002</v>
      </c>
      <c r="CQ211">
        <v>4.738791</v>
      </c>
      <c r="CR211">
        <v>1.6688080000000001</v>
      </c>
      <c r="CS211">
        <v>0.42132849999999999</v>
      </c>
      <c r="CT211">
        <v>0.61914499999999995</v>
      </c>
      <c r="CU211">
        <v>0.60373220000000005</v>
      </c>
      <c r="CV211">
        <v>0.47475050000000002</v>
      </c>
      <c r="CW211">
        <v>0.39752939999999998</v>
      </c>
      <c r="CX211">
        <v>0.2765087</v>
      </c>
      <c r="CY211">
        <v>0.18779950000000001</v>
      </c>
      <c r="CZ211">
        <v>0.1974032</v>
      </c>
      <c r="DA211">
        <v>0.2791998</v>
      </c>
      <c r="DB211">
        <v>0.24938550000000001</v>
      </c>
      <c r="DC211">
        <v>0.18363099999999999</v>
      </c>
      <c r="DD211">
        <v>0.14699909999999999</v>
      </c>
      <c r="DE211">
        <v>-2.0968799999999999E-2</v>
      </c>
      <c r="DF211">
        <v>-0.11047120000000001</v>
      </c>
      <c r="DG211">
        <v>7.9757999999999996E-2</v>
      </c>
      <c r="DH211">
        <v>0.2471778</v>
      </c>
      <c r="DI211">
        <v>0.42565560000000002</v>
      </c>
      <c r="DJ211">
        <v>1.2752289999999999</v>
      </c>
      <c r="DK211">
        <v>4.1304160000000003</v>
      </c>
      <c r="DL211">
        <v>6.9677480000000003</v>
      </c>
      <c r="DM211">
        <v>6.3659660000000002</v>
      </c>
      <c r="DN211">
        <v>5.931451</v>
      </c>
      <c r="DO211">
        <v>4.8828290000000001</v>
      </c>
      <c r="DP211">
        <v>1.813272</v>
      </c>
      <c r="DQ211">
        <v>0.56577529999999998</v>
      </c>
      <c r="DR211">
        <v>0.76353409999999999</v>
      </c>
      <c r="DS211">
        <v>0.74836329999999995</v>
      </c>
      <c r="DT211">
        <v>0.62085219999999997</v>
      </c>
      <c r="DU211">
        <v>0.54503619999999997</v>
      </c>
      <c r="DV211">
        <v>0.48541640000000003</v>
      </c>
      <c r="DW211">
        <v>0.3972193</v>
      </c>
      <c r="DX211">
        <v>0.40728819999999999</v>
      </c>
      <c r="DY211">
        <v>0.48831940000000001</v>
      </c>
      <c r="DZ211">
        <v>0.45712019999999998</v>
      </c>
      <c r="EA211">
        <v>0.39114979999999999</v>
      </c>
      <c r="EB211">
        <v>0.35431810000000002</v>
      </c>
      <c r="EC211">
        <v>0.1868274</v>
      </c>
      <c r="ED211">
        <v>9.8081500000000002E-2</v>
      </c>
      <c r="EE211">
        <v>0.28891080000000002</v>
      </c>
      <c r="EF211">
        <v>0.45654489999999998</v>
      </c>
      <c r="EG211">
        <v>0.63456679999999999</v>
      </c>
      <c r="EH211">
        <v>1.4836720000000001</v>
      </c>
      <c r="EI211">
        <v>4.3384359999999997</v>
      </c>
      <c r="EJ211">
        <v>7.1753039999999997</v>
      </c>
      <c r="EK211">
        <v>6.5735669999999997</v>
      </c>
      <c r="EL211">
        <v>6.1391580000000001</v>
      </c>
      <c r="EM211">
        <v>5.0907970000000002</v>
      </c>
      <c r="EN211">
        <v>2.0218560000000001</v>
      </c>
      <c r="EO211">
        <v>0.77433359999999996</v>
      </c>
      <c r="EP211">
        <v>0.97200889999999995</v>
      </c>
      <c r="EQ211">
        <v>0.95718749999999997</v>
      </c>
      <c r="ER211">
        <v>0.83179970000000003</v>
      </c>
      <c r="ES211">
        <v>0.75801260000000004</v>
      </c>
      <c r="ET211">
        <v>71.952470000000005</v>
      </c>
      <c r="EU211">
        <v>70.272670000000005</v>
      </c>
      <c r="EV211">
        <v>68.313990000000004</v>
      </c>
      <c r="EW211">
        <v>67.564930000000004</v>
      </c>
      <c r="EX211">
        <v>66.284930000000003</v>
      </c>
      <c r="EY211">
        <v>64.908820000000006</v>
      </c>
      <c r="EZ211">
        <v>64.08126</v>
      </c>
      <c r="FA211">
        <v>63.580719999999999</v>
      </c>
      <c r="FB211">
        <v>65.201390000000004</v>
      </c>
      <c r="FC211">
        <v>70.413579999999996</v>
      </c>
      <c r="FD211">
        <v>76.824129999999997</v>
      </c>
      <c r="FE211">
        <v>80.343540000000004</v>
      </c>
      <c r="FF211">
        <v>83.587789999999998</v>
      </c>
      <c r="FG211">
        <v>86.219729999999998</v>
      </c>
      <c r="FH211">
        <v>86.122690000000006</v>
      </c>
      <c r="FI211">
        <v>85.927610000000001</v>
      </c>
      <c r="FJ211">
        <v>85.576930000000004</v>
      </c>
      <c r="FK211">
        <v>85.151020000000003</v>
      </c>
      <c r="FL211">
        <v>85.406040000000004</v>
      </c>
      <c r="FM211">
        <v>83.349680000000006</v>
      </c>
      <c r="FN211">
        <v>79.847909999999999</v>
      </c>
      <c r="FO211">
        <v>77.269159999999999</v>
      </c>
      <c r="FP211">
        <v>74.775999999999996</v>
      </c>
      <c r="FQ211">
        <v>72.836560000000006</v>
      </c>
      <c r="FR211">
        <v>47.5</v>
      </c>
      <c r="FS211">
        <v>1.3923E-2</v>
      </c>
      <c r="FT211">
        <v>1</v>
      </c>
    </row>
    <row r="212" spans="1:176" x14ac:dyDescent="0.2">
      <c r="A212" t="s">
        <v>236</v>
      </c>
      <c r="B212" t="s">
        <v>232</v>
      </c>
      <c r="C212" s="68">
        <v>41396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</row>
    <row r="213" spans="1:176" x14ac:dyDescent="0.2">
      <c r="A213" t="s">
        <v>236</v>
      </c>
      <c r="B213" t="s">
        <v>232</v>
      </c>
      <c r="C213" s="68">
        <v>41407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</row>
    <row r="214" spans="1:176" x14ac:dyDescent="0.2">
      <c r="A214" t="s">
        <v>236</v>
      </c>
      <c r="B214" t="s">
        <v>232</v>
      </c>
      <c r="C214" s="68">
        <v>41415</v>
      </c>
      <c r="D214">
        <v>21</v>
      </c>
      <c r="E214">
        <v>21</v>
      </c>
      <c r="F214">
        <v>1.8394010000000001</v>
      </c>
      <c r="G214">
        <v>1.8033300000000001</v>
      </c>
      <c r="H214">
        <v>1.789191</v>
      </c>
      <c r="I214">
        <v>1.775069</v>
      </c>
      <c r="J214">
        <v>1.810826</v>
      </c>
      <c r="K214">
        <v>1.862023</v>
      </c>
      <c r="L214">
        <v>1.8770770000000001</v>
      </c>
      <c r="M214">
        <v>1.9920549999999999</v>
      </c>
      <c r="N214">
        <v>2.2449949999999999</v>
      </c>
      <c r="O214">
        <v>2.7578680000000002</v>
      </c>
      <c r="P214">
        <v>3.1798739999999999</v>
      </c>
      <c r="Q214">
        <v>3.2347589999999999</v>
      </c>
      <c r="R214">
        <v>3.2909299999999999</v>
      </c>
      <c r="S214">
        <v>3.3185739999999999</v>
      </c>
      <c r="T214">
        <v>3.3210929999999999</v>
      </c>
      <c r="U214">
        <v>3.3158310000000002</v>
      </c>
      <c r="V214">
        <v>3.2997260000000002</v>
      </c>
      <c r="W214">
        <v>3.3121930000000002</v>
      </c>
      <c r="X214">
        <v>3.3650519999999999</v>
      </c>
      <c r="Y214">
        <v>3.352875</v>
      </c>
      <c r="Z214">
        <v>3.2819959999999999</v>
      </c>
      <c r="AA214">
        <v>2.8034340000000002</v>
      </c>
      <c r="AB214">
        <v>2.2716850000000002</v>
      </c>
      <c r="AC214">
        <v>1.9786459999999999</v>
      </c>
      <c r="AD214">
        <v>-5.1746599999999997E-2</v>
      </c>
      <c r="AE214">
        <v>-6.1939099999999997E-2</v>
      </c>
      <c r="AF214">
        <v>-5.0423299999999997E-2</v>
      </c>
      <c r="AG214">
        <v>-4.1792299999999998E-2</v>
      </c>
      <c r="AH214">
        <v>-0.1086453</v>
      </c>
      <c r="AI214">
        <v>-8.4159700000000004E-2</v>
      </c>
      <c r="AJ214">
        <v>-8.2465300000000005E-2</v>
      </c>
      <c r="AK214">
        <v>-0.13357939999999999</v>
      </c>
      <c r="AL214">
        <v>-0.19561790000000001</v>
      </c>
      <c r="AM214">
        <v>-0.17307719999999999</v>
      </c>
      <c r="AN214">
        <v>-6.9267599999999999E-2</v>
      </c>
      <c r="AO214">
        <v>-0.1062482</v>
      </c>
      <c r="AP214">
        <v>-6.8793599999999996E-2</v>
      </c>
      <c r="AQ214">
        <v>-0.1107442</v>
      </c>
      <c r="AR214">
        <v>2.62931E-2</v>
      </c>
      <c r="AS214">
        <v>1.067653</v>
      </c>
      <c r="AT214">
        <v>9.9581500000000003E-2</v>
      </c>
      <c r="AU214">
        <v>-0.22178229999999999</v>
      </c>
      <c r="AV214">
        <v>-0.1810544</v>
      </c>
      <c r="AW214">
        <v>-0.10669149999999999</v>
      </c>
      <c r="AX214">
        <v>-0.13230810000000001</v>
      </c>
      <c r="AY214">
        <v>-0.1416509</v>
      </c>
      <c r="AZ214">
        <v>-0.1540183</v>
      </c>
      <c r="BA214">
        <v>-8.9397599999999994E-2</v>
      </c>
      <c r="BB214">
        <v>9.8759999999999994E-4</v>
      </c>
      <c r="BC214">
        <v>-9.1923000000000005E-3</v>
      </c>
      <c r="BD214">
        <v>2.3264000000000002E-3</v>
      </c>
      <c r="BE214">
        <v>1.09262E-2</v>
      </c>
      <c r="BF214">
        <v>-5.5897000000000002E-2</v>
      </c>
      <c r="BG214">
        <v>-3.1346100000000002E-2</v>
      </c>
      <c r="BH214">
        <v>-2.96219E-2</v>
      </c>
      <c r="BI214">
        <v>-8.0781900000000004E-2</v>
      </c>
      <c r="BJ214">
        <v>-0.1428334</v>
      </c>
      <c r="BK214">
        <v>-0.1202559</v>
      </c>
      <c r="BL214">
        <v>-1.6324200000000001E-2</v>
      </c>
      <c r="BM214">
        <v>-5.33017E-2</v>
      </c>
      <c r="BN214">
        <v>-1.59381E-2</v>
      </c>
      <c r="BO214">
        <v>-5.7991800000000003E-2</v>
      </c>
      <c r="BP214">
        <v>7.9034499999999994E-2</v>
      </c>
      <c r="BQ214">
        <v>1.120328</v>
      </c>
      <c r="BR214">
        <v>0.15227859999999999</v>
      </c>
      <c r="BS214">
        <v>-0.1689611</v>
      </c>
      <c r="BT214">
        <v>-0.12818499999999999</v>
      </c>
      <c r="BU214">
        <v>-5.3904500000000001E-2</v>
      </c>
      <c r="BV214">
        <v>-7.9457600000000003E-2</v>
      </c>
      <c r="BW214">
        <v>-8.8794300000000007E-2</v>
      </c>
      <c r="BX214">
        <v>-0.10129249999999999</v>
      </c>
      <c r="BY214">
        <v>-3.6772300000000001E-2</v>
      </c>
      <c r="BZ214">
        <v>3.7511099999999999E-2</v>
      </c>
      <c r="CA214">
        <v>2.734E-2</v>
      </c>
      <c r="CB214">
        <v>3.8860699999999998E-2</v>
      </c>
      <c r="CC214">
        <v>4.7438800000000003E-2</v>
      </c>
      <c r="CD214">
        <v>-1.9363600000000002E-2</v>
      </c>
      <c r="CE214">
        <v>5.2325000000000002E-3</v>
      </c>
      <c r="CF214">
        <v>6.9772999999999996E-3</v>
      </c>
      <c r="CG214">
        <v>-4.4214499999999997E-2</v>
      </c>
      <c r="CH214">
        <v>-0.10627499999999999</v>
      </c>
      <c r="CI214">
        <v>-8.3671999999999996E-2</v>
      </c>
      <c r="CJ214">
        <v>2.0344299999999999E-2</v>
      </c>
      <c r="CK214">
        <v>-1.6631199999999999E-2</v>
      </c>
      <c r="CL214">
        <v>2.06695E-2</v>
      </c>
      <c r="CM214">
        <v>-2.1455599999999998E-2</v>
      </c>
      <c r="CN214">
        <v>0.1155631</v>
      </c>
      <c r="CO214">
        <v>1.156811</v>
      </c>
      <c r="CP214">
        <v>0.18877640000000001</v>
      </c>
      <c r="CQ214">
        <v>-0.1323773</v>
      </c>
      <c r="CR214">
        <v>-9.1567800000000005E-2</v>
      </c>
      <c r="CS214">
        <v>-1.7344499999999999E-2</v>
      </c>
      <c r="CT214">
        <v>-4.2853500000000003E-2</v>
      </c>
      <c r="CU214">
        <v>-5.21859E-2</v>
      </c>
      <c r="CV214">
        <v>-6.4774799999999993E-2</v>
      </c>
      <c r="CW214">
        <v>-3.2420000000000002E-4</v>
      </c>
      <c r="CX214">
        <v>7.4034600000000006E-2</v>
      </c>
      <c r="CY214">
        <v>6.3872300000000007E-2</v>
      </c>
      <c r="CZ214">
        <v>7.5394900000000001E-2</v>
      </c>
      <c r="DA214">
        <v>8.3951399999999995E-2</v>
      </c>
      <c r="DB214">
        <v>1.7169799999999999E-2</v>
      </c>
      <c r="DC214">
        <v>4.1811099999999997E-2</v>
      </c>
      <c r="DD214">
        <v>4.3576400000000001E-2</v>
      </c>
      <c r="DE214">
        <v>-7.6471999999999998E-3</v>
      </c>
      <c r="DF214">
        <v>-6.9716700000000006E-2</v>
      </c>
      <c r="DG214">
        <v>-4.7088199999999997E-2</v>
      </c>
      <c r="DH214">
        <v>5.7012699999999999E-2</v>
      </c>
      <c r="DI214">
        <v>2.0039399999999999E-2</v>
      </c>
      <c r="DJ214">
        <v>5.7277000000000002E-2</v>
      </c>
      <c r="DK214">
        <v>1.50806E-2</v>
      </c>
      <c r="DL214">
        <v>0.15209159999999999</v>
      </c>
      <c r="DM214">
        <v>1.1932940000000001</v>
      </c>
      <c r="DN214">
        <v>0.22527430000000001</v>
      </c>
      <c r="DO214">
        <v>-9.5793400000000001E-2</v>
      </c>
      <c r="DP214">
        <v>-5.4950600000000002E-2</v>
      </c>
      <c r="DQ214">
        <v>1.9215599999999999E-2</v>
      </c>
      <c r="DR214">
        <v>-6.2494999999999998E-3</v>
      </c>
      <c r="DS214">
        <v>-1.55776E-2</v>
      </c>
      <c r="DT214">
        <v>-2.82571E-2</v>
      </c>
      <c r="DU214">
        <v>3.6123799999999998E-2</v>
      </c>
      <c r="DV214">
        <v>0.12676879999999999</v>
      </c>
      <c r="DW214">
        <v>0.1166191</v>
      </c>
      <c r="DX214">
        <v>0.1281446</v>
      </c>
      <c r="DY214">
        <v>0.13666990000000001</v>
      </c>
      <c r="DZ214">
        <v>6.9918099999999997E-2</v>
      </c>
      <c r="EA214">
        <v>9.4624799999999995E-2</v>
      </c>
      <c r="EB214">
        <v>9.64198E-2</v>
      </c>
      <c r="EC214">
        <v>4.5150299999999997E-2</v>
      </c>
      <c r="ED214">
        <v>-1.6932200000000001E-2</v>
      </c>
      <c r="EE214">
        <v>5.7330999999999997E-3</v>
      </c>
      <c r="EF214">
        <v>0.1099561</v>
      </c>
      <c r="EG214">
        <v>7.2985800000000003E-2</v>
      </c>
      <c r="EH214">
        <v>0.11013249999999999</v>
      </c>
      <c r="EI214">
        <v>6.7833000000000004E-2</v>
      </c>
      <c r="EJ214">
        <v>0.20483299999999999</v>
      </c>
      <c r="EK214">
        <v>1.2459690000000001</v>
      </c>
      <c r="EL214">
        <v>0.27797139999999998</v>
      </c>
      <c r="EM214">
        <v>-4.2972200000000002E-2</v>
      </c>
      <c r="EN214">
        <v>-2.0812000000000001E-3</v>
      </c>
      <c r="EO214">
        <v>7.20026E-2</v>
      </c>
      <c r="EP214">
        <v>4.6600999999999997E-2</v>
      </c>
      <c r="EQ214">
        <v>3.7279E-2</v>
      </c>
      <c r="ER214">
        <v>2.4468699999999999E-2</v>
      </c>
      <c r="ES214">
        <v>8.8749099999999997E-2</v>
      </c>
      <c r="ET214">
        <v>64.225669999999994</v>
      </c>
      <c r="EU214">
        <v>62.04721</v>
      </c>
      <c r="EV214">
        <v>60.648870000000002</v>
      </c>
      <c r="EW214">
        <v>59.498019999999997</v>
      </c>
      <c r="EX214">
        <v>58.24823</v>
      </c>
      <c r="EY214">
        <v>56.577489999999997</v>
      </c>
      <c r="EZ214">
        <v>55.356960000000001</v>
      </c>
      <c r="FA214">
        <v>55.521819999999998</v>
      </c>
      <c r="FB214">
        <v>59.343969999999999</v>
      </c>
      <c r="FC214">
        <v>64.025589999999994</v>
      </c>
      <c r="FD214">
        <v>68.652090000000001</v>
      </c>
      <c r="FE214">
        <v>72.217830000000006</v>
      </c>
      <c r="FF214">
        <v>75.355760000000004</v>
      </c>
      <c r="FG214">
        <v>74.730320000000006</v>
      </c>
      <c r="FH214">
        <v>74.878879999999995</v>
      </c>
      <c r="FI214">
        <v>73.817009999999996</v>
      </c>
      <c r="FJ214">
        <v>75.281199999999998</v>
      </c>
      <c r="FK214">
        <v>73.224999999999994</v>
      </c>
      <c r="FL214">
        <v>72.138829999999999</v>
      </c>
      <c r="FM214">
        <v>70.755650000000003</v>
      </c>
      <c r="FN214">
        <v>67.781310000000005</v>
      </c>
      <c r="FO214">
        <v>65.021050000000002</v>
      </c>
      <c r="FP214">
        <v>63.303739999999998</v>
      </c>
      <c r="FQ214">
        <v>61.312199999999997</v>
      </c>
      <c r="FR214">
        <v>21</v>
      </c>
      <c r="FS214">
        <v>0.13499369999999999</v>
      </c>
      <c r="FT214">
        <v>1</v>
      </c>
    </row>
    <row r="215" spans="1:176" x14ac:dyDescent="0.2">
      <c r="A215" t="s">
        <v>236</v>
      </c>
      <c r="B215" t="s">
        <v>232</v>
      </c>
      <c r="C215" s="68">
        <v>41452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</row>
    <row r="216" spans="1:176" x14ac:dyDescent="0.2">
      <c r="A216" t="s">
        <v>236</v>
      </c>
      <c r="B216" t="s">
        <v>232</v>
      </c>
      <c r="C216" s="68">
        <v>41453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</row>
    <row r="217" spans="1:176" x14ac:dyDescent="0.2">
      <c r="A217" t="s">
        <v>236</v>
      </c>
      <c r="B217" t="s">
        <v>232</v>
      </c>
      <c r="C217" s="68">
        <v>41456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</row>
    <row r="218" spans="1:176" x14ac:dyDescent="0.2">
      <c r="A218" t="s">
        <v>236</v>
      </c>
      <c r="B218" t="s">
        <v>232</v>
      </c>
      <c r="C218" s="68">
        <v>41457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</row>
    <row r="219" spans="1:176" x14ac:dyDescent="0.2">
      <c r="A219" t="s">
        <v>236</v>
      </c>
      <c r="B219" t="s">
        <v>232</v>
      </c>
      <c r="C219" s="68">
        <v>41486</v>
      </c>
      <c r="D219">
        <v>21</v>
      </c>
      <c r="E219">
        <v>22</v>
      </c>
      <c r="F219">
        <v>1.764794</v>
      </c>
      <c r="G219">
        <v>1.7332749999999999</v>
      </c>
      <c r="H219">
        <v>1.7302280000000001</v>
      </c>
      <c r="I219">
        <v>1.725536</v>
      </c>
      <c r="J219">
        <v>1.7904169999999999</v>
      </c>
      <c r="K219">
        <v>1.8410249999999999</v>
      </c>
      <c r="L219">
        <v>1.8664480000000001</v>
      </c>
      <c r="M219">
        <v>1.985242</v>
      </c>
      <c r="N219">
        <v>2.265809</v>
      </c>
      <c r="O219">
        <v>2.757485</v>
      </c>
      <c r="P219">
        <v>3.1284559999999999</v>
      </c>
      <c r="Q219">
        <v>3.2169189999999999</v>
      </c>
      <c r="R219">
        <v>3.2638219999999998</v>
      </c>
      <c r="S219">
        <v>3.3142049999999998</v>
      </c>
      <c r="T219">
        <v>3.3495569999999999</v>
      </c>
      <c r="U219">
        <v>3.326816</v>
      </c>
      <c r="V219">
        <v>3.3084850000000001</v>
      </c>
      <c r="W219">
        <v>3.34016</v>
      </c>
      <c r="X219">
        <v>3.427657</v>
      </c>
      <c r="Y219">
        <v>3.4730099999999999</v>
      </c>
      <c r="Z219">
        <v>3.4047420000000002</v>
      </c>
      <c r="AA219">
        <v>2.906177</v>
      </c>
      <c r="AB219">
        <v>2.3800810000000001</v>
      </c>
      <c r="AC219">
        <v>2.054792</v>
      </c>
      <c r="AD219">
        <v>-0.14485629999999999</v>
      </c>
      <c r="AE219">
        <v>-0.11682240000000001</v>
      </c>
      <c r="AF219">
        <v>-7.6674000000000006E-2</v>
      </c>
      <c r="AG219">
        <v>-7.9605400000000007E-2</v>
      </c>
      <c r="AH219">
        <v>-2.93964E-2</v>
      </c>
      <c r="AI219">
        <v>-4.4501899999999997E-2</v>
      </c>
      <c r="AJ219">
        <v>-4.5849999999999997E-3</v>
      </c>
      <c r="AK219">
        <v>-6.7193000000000003E-2</v>
      </c>
      <c r="AL219">
        <v>-0.12617020000000001</v>
      </c>
      <c r="AM219">
        <v>-0.1115401</v>
      </c>
      <c r="AN219">
        <v>-4.0446900000000001E-2</v>
      </c>
      <c r="AO219">
        <v>3.0791999999999998E-3</v>
      </c>
      <c r="AP219">
        <v>-5.0788100000000003E-2</v>
      </c>
      <c r="AQ219">
        <v>-6.7874299999999999E-2</v>
      </c>
      <c r="AR219">
        <v>-8.7397699999999995E-2</v>
      </c>
      <c r="AS219">
        <v>-0.1149086</v>
      </c>
      <c r="AT219">
        <v>-0.1154012</v>
      </c>
      <c r="AU219">
        <v>-5.8450999999999998E-3</v>
      </c>
      <c r="AV219">
        <v>-4.7952700000000001E-2</v>
      </c>
      <c r="AW219">
        <v>4.08933E-2</v>
      </c>
      <c r="AX219">
        <v>-4.2228300000000003E-2</v>
      </c>
      <c r="AY219">
        <v>-0.1000524</v>
      </c>
      <c r="AZ219">
        <v>-4.0598799999999997E-2</v>
      </c>
      <c r="BA219">
        <v>-8.7637300000000001E-2</v>
      </c>
      <c r="BB219">
        <v>-9.1583200000000003E-2</v>
      </c>
      <c r="BC219">
        <v>-6.3556699999999994E-2</v>
      </c>
      <c r="BD219">
        <v>-2.33581E-2</v>
      </c>
      <c r="BE219">
        <v>-2.6325600000000001E-2</v>
      </c>
      <c r="BF219">
        <v>2.38966E-2</v>
      </c>
      <c r="BG219">
        <v>8.7869000000000003E-3</v>
      </c>
      <c r="BH219">
        <v>4.86901E-2</v>
      </c>
      <c r="BI219">
        <v>-1.3917000000000001E-2</v>
      </c>
      <c r="BJ219">
        <v>-7.2820700000000002E-2</v>
      </c>
      <c r="BK219">
        <v>-5.81869E-2</v>
      </c>
      <c r="BL219">
        <v>1.28278E-2</v>
      </c>
      <c r="BM219">
        <v>5.6363900000000002E-2</v>
      </c>
      <c r="BN219">
        <v>2.5030999999999999E-3</v>
      </c>
      <c r="BO219">
        <v>-1.45189E-2</v>
      </c>
      <c r="BP219">
        <v>-3.4021500000000003E-2</v>
      </c>
      <c r="BQ219">
        <v>-6.1561699999999997E-2</v>
      </c>
      <c r="BR219">
        <v>-6.2071300000000003E-2</v>
      </c>
      <c r="BS219">
        <v>4.7478300000000001E-2</v>
      </c>
      <c r="BT219">
        <v>5.3616000000000002E-3</v>
      </c>
      <c r="BU219">
        <v>9.4164399999999995E-2</v>
      </c>
      <c r="BV219">
        <v>1.10627E-2</v>
      </c>
      <c r="BW219">
        <v>-4.6696700000000001E-2</v>
      </c>
      <c r="BX219">
        <v>1.26505E-2</v>
      </c>
      <c r="BY219">
        <v>-3.4370400000000002E-2</v>
      </c>
      <c r="BZ219">
        <v>-5.4686400000000003E-2</v>
      </c>
      <c r="CA219">
        <v>-2.6665000000000001E-2</v>
      </c>
      <c r="CB219">
        <v>1.35683E-2</v>
      </c>
      <c r="CC219">
        <v>1.0575899999999999E-2</v>
      </c>
      <c r="CD219">
        <v>6.0807300000000002E-2</v>
      </c>
      <c r="CE219">
        <v>4.5694499999999999E-2</v>
      </c>
      <c r="CF219">
        <v>8.5588300000000006E-2</v>
      </c>
      <c r="CG219">
        <v>2.29818E-2</v>
      </c>
      <c r="CH219">
        <v>-3.5871E-2</v>
      </c>
      <c r="CI219">
        <v>-2.1234599999999999E-2</v>
      </c>
      <c r="CJ219">
        <v>4.9725600000000002E-2</v>
      </c>
      <c r="CK219">
        <v>9.3268799999999999E-2</v>
      </c>
      <c r="CL219">
        <v>3.9412500000000003E-2</v>
      </c>
      <c r="CM219">
        <v>2.2434900000000001E-2</v>
      </c>
      <c r="CN219">
        <v>2.9467E-3</v>
      </c>
      <c r="CO219">
        <v>-2.4613900000000001E-2</v>
      </c>
      <c r="CP219">
        <v>-2.51352E-2</v>
      </c>
      <c r="CQ219">
        <v>8.4409899999999996E-2</v>
      </c>
      <c r="CR219">
        <v>4.2286900000000002E-2</v>
      </c>
      <c r="CS219">
        <v>0.1310598</v>
      </c>
      <c r="CT219">
        <v>4.7971800000000002E-2</v>
      </c>
      <c r="CU219">
        <v>-9.7427999999999994E-3</v>
      </c>
      <c r="CV219">
        <v>4.95308E-2</v>
      </c>
      <c r="CW219">
        <v>2.5222E-3</v>
      </c>
      <c r="CX219">
        <v>-1.7789599999999999E-2</v>
      </c>
      <c r="CY219">
        <v>1.0226600000000001E-2</v>
      </c>
      <c r="CZ219">
        <v>5.0494799999999999E-2</v>
      </c>
      <c r="DA219">
        <v>4.7477400000000003E-2</v>
      </c>
      <c r="DB219">
        <v>9.7717899999999996E-2</v>
      </c>
      <c r="DC219">
        <v>8.2602099999999998E-2</v>
      </c>
      <c r="DD219">
        <v>0.1224864</v>
      </c>
      <c r="DE219">
        <v>5.9880500000000003E-2</v>
      </c>
      <c r="DF219">
        <v>1.0786999999999999E-3</v>
      </c>
      <c r="DG219">
        <v>1.5717700000000001E-2</v>
      </c>
      <c r="DH219">
        <v>8.6623500000000006E-2</v>
      </c>
      <c r="DI219">
        <v>0.1301736</v>
      </c>
      <c r="DJ219">
        <v>7.6321799999999995E-2</v>
      </c>
      <c r="DK219">
        <v>5.9388700000000003E-2</v>
      </c>
      <c r="DL219">
        <v>3.9914900000000003E-2</v>
      </c>
      <c r="DM219">
        <v>1.2333999999999999E-2</v>
      </c>
      <c r="DN219">
        <v>1.1801000000000001E-2</v>
      </c>
      <c r="DO219">
        <v>0.12134159999999999</v>
      </c>
      <c r="DP219">
        <v>7.9212199999999997E-2</v>
      </c>
      <c r="DQ219">
        <v>0.1679551</v>
      </c>
      <c r="DR219">
        <v>8.4880999999999998E-2</v>
      </c>
      <c r="DS219">
        <v>2.7211099999999998E-2</v>
      </c>
      <c r="DT219">
        <v>8.6411000000000002E-2</v>
      </c>
      <c r="DU219">
        <v>3.9414699999999997E-2</v>
      </c>
      <c r="DV219">
        <v>3.5483599999999997E-2</v>
      </c>
      <c r="DW219">
        <v>6.3492300000000002E-2</v>
      </c>
      <c r="DX219">
        <v>0.10381070000000001</v>
      </c>
      <c r="DY219">
        <v>0.10075720000000001</v>
      </c>
      <c r="DZ219">
        <v>0.15101100000000001</v>
      </c>
      <c r="EA219">
        <v>0.13589080000000001</v>
      </c>
      <c r="EB219">
        <v>0.17576149999999999</v>
      </c>
      <c r="EC219">
        <v>0.11315649999999999</v>
      </c>
      <c r="ED219">
        <v>5.4428200000000003E-2</v>
      </c>
      <c r="EE219">
        <v>6.9070999999999994E-2</v>
      </c>
      <c r="EF219">
        <v>0.1398981</v>
      </c>
      <c r="EG219">
        <v>0.18345829999999999</v>
      </c>
      <c r="EH219">
        <v>0.12961300000000001</v>
      </c>
      <c r="EI219">
        <v>0.1127441</v>
      </c>
      <c r="EJ219">
        <v>9.3291100000000002E-2</v>
      </c>
      <c r="EK219">
        <v>6.5680799999999998E-2</v>
      </c>
      <c r="EL219">
        <v>6.5130900000000005E-2</v>
      </c>
      <c r="EM219">
        <v>0.17466490000000001</v>
      </c>
      <c r="EN219">
        <v>0.13252649999999999</v>
      </c>
      <c r="EO219">
        <v>0.22122620000000001</v>
      </c>
      <c r="EP219">
        <v>0.13817199999999999</v>
      </c>
      <c r="EQ219">
        <v>8.0566799999999994E-2</v>
      </c>
      <c r="ER219">
        <v>0.13966029999999999</v>
      </c>
      <c r="ES219">
        <v>9.2681700000000006E-2</v>
      </c>
      <c r="ET219">
        <v>63.825470000000003</v>
      </c>
      <c r="EU219">
        <v>62.552669999999999</v>
      </c>
      <c r="EV219">
        <v>60.68103</v>
      </c>
      <c r="EW219">
        <v>59.674669999999999</v>
      </c>
      <c r="EX219">
        <v>59.384120000000003</v>
      </c>
      <c r="EY219">
        <v>58.805639999999997</v>
      </c>
      <c r="EZ219">
        <v>58.510730000000002</v>
      </c>
      <c r="FA219">
        <v>57.94896</v>
      </c>
      <c r="FB219">
        <v>58.741419999999998</v>
      </c>
      <c r="FC219">
        <v>59.772530000000003</v>
      </c>
      <c r="FD219">
        <v>61.609310000000001</v>
      </c>
      <c r="FE219">
        <v>65.600459999999998</v>
      </c>
      <c r="FF219">
        <v>68.674499999999995</v>
      </c>
      <c r="FG219">
        <v>72.096599999999995</v>
      </c>
      <c r="FH219">
        <v>73.008719999999997</v>
      </c>
      <c r="FI219">
        <v>74.185860000000005</v>
      </c>
      <c r="FJ219">
        <v>73.800700000000006</v>
      </c>
      <c r="FK219">
        <v>73.424800000000005</v>
      </c>
      <c r="FL219">
        <v>72.34478</v>
      </c>
      <c r="FM219">
        <v>70.211789999999993</v>
      </c>
      <c r="FN219">
        <v>66.831999999999994</v>
      </c>
      <c r="FO219">
        <v>64.893079999999998</v>
      </c>
      <c r="FP219">
        <v>65.158159999999995</v>
      </c>
      <c r="FQ219">
        <v>65.508129999999994</v>
      </c>
      <c r="FR219">
        <v>21</v>
      </c>
      <c r="FS219">
        <v>0.1304756</v>
      </c>
      <c r="FT219">
        <v>1</v>
      </c>
    </row>
    <row r="220" spans="1:176" x14ac:dyDescent="0.2">
      <c r="A220" t="s">
        <v>236</v>
      </c>
      <c r="B220" t="s">
        <v>232</v>
      </c>
      <c r="C220" s="68">
        <v>41515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21</v>
      </c>
      <c r="FS220">
        <v>0.15354809999999999</v>
      </c>
      <c r="FT220">
        <v>0</v>
      </c>
    </row>
    <row r="221" spans="1:176" x14ac:dyDescent="0.2">
      <c r="A221" t="s">
        <v>236</v>
      </c>
      <c r="B221" t="s">
        <v>232</v>
      </c>
      <c r="C221" s="68">
        <v>41516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</row>
    <row r="222" spans="1:176" x14ac:dyDescent="0.2">
      <c r="A222" t="s">
        <v>236</v>
      </c>
      <c r="B222" t="s">
        <v>232</v>
      </c>
      <c r="C222" s="68">
        <v>41521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</row>
    <row r="223" spans="1:176" x14ac:dyDescent="0.2">
      <c r="A223" t="s">
        <v>236</v>
      </c>
      <c r="B223" t="s">
        <v>232</v>
      </c>
      <c r="C223" s="68">
        <v>41523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</row>
    <row r="224" spans="1:176" x14ac:dyDescent="0.2">
      <c r="A224" t="s">
        <v>236</v>
      </c>
      <c r="B224" t="s">
        <v>232</v>
      </c>
      <c r="C224" s="68">
        <v>41526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</row>
    <row r="225" spans="1:176" x14ac:dyDescent="0.2">
      <c r="A225" t="s">
        <v>236</v>
      </c>
      <c r="B225" t="s">
        <v>232</v>
      </c>
      <c r="C225" s="68">
        <v>41564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</row>
    <row r="226" spans="1:176" x14ac:dyDescent="0.2">
      <c r="A226" t="s">
        <v>236</v>
      </c>
      <c r="B226" t="s">
        <v>232</v>
      </c>
      <c r="C226" s="68" t="s">
        <v>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4.5</v>
      </c>
      <c r="FS226">
        <v>2.9929799999999999E-2</v>
      </c>
      <c r="FT226">
        <v>0</v>
      </c>
    </row>
    <row r="227" spans="1:176" x14ac:dyDescent="0.2">
      <c r="A227" t="s">
        <v>236</v>
      </c>
      <c r="B227" t="s">
        <v>233</v>
      </c>
      <c r="C227" s="68">
        <v>41396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</row>
    <row r="228" spans="1:176" x14ac:dyDescent="0.2">
      <c r="A228" t="s">
        <v>236</v>
      </c>
      <c r="B228" t="s">
        <v>233</v>
      </c>
      <c r="C228" s="68">
        <v>41407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</row>
    <row r="229" spans="1:176" x14ac:dyDescent="0.2">
      <c r="A229" t="s">
        <v>236</v>
      </c>
      <c r="B229" t="s">
        <v>233</v>
      </c>
      <c r="C229" s="68">
        <v>41415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143</v>
      </c>
      <c r="FS229">
        <v>0.25493549999999998</v>
      </c>
      <c r="FT229">
        <v>0</v>
      </c>
    </row>
    <row r="230" spans="1:176" x14ac:dyDescent="0.2">
      <c r="A230" t="s">
        <v>236</v>
      </c>
      <c r="B230" t="s">
        <v>233</v>
      </c>
      <c r="C230" s="68">
        <v>41452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</row>
    <row r="231" spans="1:176" x14ac:dyDescent="0.2">
      <c r="A231" t="s">
        <v>236</v>
      </c>
      <c r="B231" t="s">
        <v>233</v>
      </c>
      <c r="C231" s="68">
        <v>41453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155</v>
      </c>
      <c r="FS231">
        <v>0.24409159999999999</v>
      </c>
      <c r="FT231">
        <v>0</v>
      </c>
    </row>
    <row r="232" spans="1:176" x14ac:dyDescent="0.2">
      <c r="A232" t="s">
        <v>236</v>
      </c>
      <c r="B232" t="s">
        <v>233</v>
      </c>
      <c r="C232" s="68">
        <v>41456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</row>
    <row r="233" spans="1:176" x14ac:dyDescent="0.2">
      <c r="A233" t="s">
        <v>236</v>
      </c>
      <c r="B233" t="s">
        <v>233</v>
      </c>
      <c r="C233" s="68">
        <v>41457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</row>
    <row r="234" spans="1:176" x14ac:dyDescent="0.2">
      <c r="A234" t="s">
        <v>236</v>
      </c>
      <c r="B234" t="s">
        <v>233</v>
      </c>
      <c r="C234" s="68">
        <v>41486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179</v>
      </c>
      <c r="FS234">
        <v>0.20669969999999999</v>
      </c>
      <c r="FT234">
        <v>0</v>
      </c>
    </row>
    <row r="235" spans="1:176" x14ac:dyDescent="0.2">
      <c r="A235" t="s">
        <v>236</v>
      </c>
      <c r="B235" t="s">
        <v>233</v>
      </c>
      <c r="C235" s="68">
        <v>41515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180</v>
      </c>
      <c r="FS235">
        <v>0.20461070000000001</v>
      </c>
      <c r="FT235">
        <v>0</v>
      </c>
    </row>
    <row r="236" spans="1:176" x14ac:dyDescent="0.2">
      <c r="A236" t="s">
        <v>236</v>
      </c>
      <c r="B236" t="s">
        <v>233</v>
      </c>
      <c r="C236" s="68">
        <v>41516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180</v>
      </c>
      <c r="FS236">
        <v>0.20913580000000001</v>
      </c>
      <c r="FT236">
        <v>0</v>
      </c>
    </row>
    <row r="237" spans="1:176" x14ac:dyDescent="0.2">
      <c r="A237" t="s">
        <v>236</v>
      </c>
      <c r="B237" t="s">
        <v>233</v>
      </c>
      <c r="C237" s="68">
        <v>41521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</row>
    <row r="238" spans="1:176" x14ac:dyDescent="0.2">
      <c r="A238" t="s">
        <v>236</v>
      </c>
      <c r="B238" t="s">
        <v>233</v>
      </c>
      <c r="C238" s="68">
        <v>41523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</row>
    <row r="239" spans="1:176" x14ac:dyDescent="0.2">
      <c r="A239" t="s">
        <v>236</v>
      </c>
      <c r="B239" t="s">
        <v>233</v>
      </c>
      <c r="C239" s="68">
        <v>41526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</row>
    <row r="240" spans="1:176" x14ac:dyDescent="0.2">
      <c r="A240" t="s">
        <v>236</v>
      </c>
      <c r="B240" t="s">
        <v>233</v>
      </c>
      <c r="C240" s="68">
        <v>41564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</row>
    <row r="241" spans="1:176" x14ac:dyDescent="0.2">
      <c r="A241" t="s">
        <v>236</v>
      </c>
      <c r="B241" t="s">
        <v>233</v>
      </c>
      <c r="C241" s="68" t="s">
        <v>2</v>
      </c>
      <c r="D241">
        <v>167.4</v>
      </c>
      <c r="E241">
        <v>167.4</v>
      </c>
      <c r="F241">
        <v>51.28434</v>
      </c>
      <c r="G241">
        <v>50.243760000000002</v>
      </c>
      <c r="H241">
        <v>49.531359999999999</v>
      </c>
      <c r="I241">
        <v>48.98686</v>
      </c>
      <c r="J241">
        <v>49.088419999999999</v>
      </c>
      <c r="K241">
        <v>50.164149999999999</v>
      </c>
      <c r="L241">
        <v>52.654249999999998</v>
      </c>
      <c r="M241">
        <v>54.49344</v>
      </c>
      <c r="N241">
        <v>56.57658</v>
      </c>
      <c r="O241">
        <v>57.818190000000001</v>
      </c>
      <c r="P241">
        <v>59.120510000000003</v>
      </c>
      <c r="Q241">
        <v>59.901870000000002</v>
      </c>
      <c r="R241">
        <v>60.03002</v>
      </c>
      <c r="S241">
        <v>60.625309999999999</v>
      </c>
      <c r="T241">
        <v>60.253700000000002</v>
      </c>
      <c r="U241">
        <v>60.27666</v>
      </c>
      <c r="V241">
        <v>60.049349999999997</v>
      </c>
      <c r="W241">
        <v>59.134169999999997</v>
      </c>
      <c r="X241">
        <v>58.895490000000002</v>
      </c>
      <c r="Y241">
        <v>58.607880000000002</v>
      </c>
      <c r="Z241">
        <v>58.285069999999997</v>
      </c>
      <c r="AA241">
        <v>56.65146</v>
      </c>
      <c r="AB241">
        <v>54.641559999999998</v>
      </c>
      <c r="AC241">
        <v>53.002890000000001</v>
      </c>
      <c r="AD241">
        <v>-1.2222139999999999</v>
      </c>
      <c r="AE241">
        <v>-1.0381419999999999</v>
      </c>
      <c r="AF241">
        <v>-0.96978589999999998</v>
      </c>
      <c r="AG241">
        <v>-1.1945650000000001</v>
      </c>
      <c r="AH241">
        <v>-1.125232</v>
      </c>
      <c r="AI241">
        <v>-1.0944529999999999</v>
      </c>
      <c r="AJ241">
        <v>-0.98664779999999996</v>
      </c>
      <c r="AK241">
        <v>-1.0485150000000001</v>
      </c>
      <c r="AL241">
        <v>-1.225352</v>
      </c>
      <c r="AM241">
        <v>-0.96492789999999995</v>
      </c>
      <c r="AN241">
        <v>-1.0833250000000001</v>
      </c>
      <c r="AO241">
        <v>-1.1990620000000001</v>
      </c>
      <c r="AP241">
        <v>-1.411788</v>
      </c>
      <c r="AQ241">
        <v>1.7488440000000001</v>
      </c>
      <c r="AR241">
        <v>7.4613269999999998</v>
      </c>
      <c r="AS241">
        <v>10.67159</v>
      </c>
      <c r="AT241">
        <v>5.5840649999999998</v>
      </c>
      <c r="AU241">
        <v>3.8165249999999999</v>
      </c>
      <c r="AV241">
        <v>1.415983</v>
      </c>
      <c r="AW241">
        <v>-0.66962500000000003</v>
      </c>
      <c r="AX241">
        <v>-0.719387</v>
      </c>
      <c r="AY241">
        <v>-0.93174809999999997</v>
      </c>
      <c r="AZ241">
        <v>-0.78277859999999999</v>
      </c>
      <c r="BA241">
        <v>-0.74242529999999995</v>
      </c>
      <c r="BB241">
        <v>-0.61976770000000003</v>
      </c>
      <c r="BC241">
        <v>-0.43522499999999997</v>
      </c>
      <c r="BD241">
        <v>-0.36598599999999998</v>
      </c>
      <c r="BE241">
        <v>-0.59184709999999996</v>
      </c>
      <c r="BF241">
        <v>-0.52260169999999995</v>
      </c>
      <c r="BG241">
        <v>-0.49166739999999998</v>
      </c>
      <c r="BH241">
        <v>-0.38415880000000002</v>
      </c>
      <c r="BI241">
        <v>-0.4464186</v>
      </c>
      <c r="BJ241">
        <v>-0.62261089999999997</v>
      </c>
      <c r="BK241">
        <v>-0.36109089999999999</v>
      </c>
      <c r="BL241">
        <v>-0.47948449999999998</v>
      </c>
      <c r="BM241">
        <v>-0.59530349999999999</v>
      </c>
      <c r="BN241">
        <v>-0.80805669999999996</v>
      </c>
      <c r="BO241">
        <v>2.3518880000000002</v>
      </c>
      <c r="BP241">
        <v>8.0646310000000003</v>
      </c>
      <c r="BQ241">
        <v>11.27416</v>
      </c>
      <c r="BR241">
        <v>6.1865350000000001</v>
      </c>
      <c r="BS241">
        <v>4.4188830000000001</v>
      </c>
      <c r="BT241">
        <v>2.0189249999999999</v>
      </c>
      <c r="BU241">
        <v>-6.6806099999999993E-2</v>
      </c>
      <c r="BV241">
        <v>-0.1159731</v>
      </c>
      <c r="BW241">
        <v>-0.32675130000000002</v>
      </c>
      <c r="BX241">
        <v>-0.17341999999999999</v>
      </c>
      <c r="BY241">
        <v>-0.12980900000000001</v>
      </c>
      <c r="BZ241">
        <v>-0.2025149</v>
      </c>
      <c r="CA241">
        <v>-1.76469E-2</v>
      </c>
      <c r="CB241">
        <v>5.2203899999999998E-2</v>
      </c>
      <c r="CC241">
        <v>-0.17440649999999999</v>
      </c>
      <c r="CD241">
        <v>-0.1052218</v>
      </c>
      <c r="CE241">
        <v>-7.4179899999999993E-2</v>
      </c>
      <c r="CF241">
        <v>3.3123199999999998E-2</v>
      </c>
      <c r="CG241">
        <v>-2.9408400000000001E-2</v>
      </c>
      <c r="CH241">
        <v>-0.20515459999999999</v>
      </c>
      <c r="CI241">
        <v>5.71247E-2</v>
      </c>
      <c r="CJ241">
        <v>-6.12662E-2</v>
      </c>
      <c r="CK241">
        <v>-0.1771423</v>
      </c>
      <c r="CL241">
        <v>-0.38991379999999998</v>
      </c>
      <c r="CM241">
        <v>2.769555</v>
      </c>
      <c r="CN241">
        <v>8.4824780000000004</v>
      </c>
      <c r="CO241">
        <v>11.6915</v>
      </c>
      <c r="CP241">
        <v>6.6038040000000002</v>
      </c>
      <c r="CQ241">
        <v>4.836074</v>
      </c>
      <c r="CR241">
        <v>2.4365209999999999</v>
      </c>
      <c r="CS241">
        <v>0.35070449999999997</v>
      </c>
      <c r="CT241">
        <v>0.30194949999999998</v>
      </c>
      <c r="CU241">
        <v>9.2267600000000005E-2</v>
      </c>
      <c r="CV241">
        <v>0.2486199</v>
      </c>
      <c r="CW241">
        <v>0.2944872</v>
      </c>
      <c r="CX241">
        <v>0.21473780000000001</v>
      </c>
      <c r="CY241">
        <v>0.39993129999999999</v>
      </c>
      <c r="CZ241">
        <v>0.47039379999999997</v>
      </c>
      <c r="DA241">
        <v>0.2430341</v>
      </c>
      <c r="DB241">
        <v>0.31215809999999999</v>
      </c>
      <c r="DC241">
        <v>0.34330749999999999</v>
      </c>
      <c r="DD241">
        <v>0.45040520000000001</v>
      </c>
      <c r="DE241">
        <v>0.3876018</v>
      </c>
      <c r="DF241">
        <v>0.21230170000000001</v>
      </c>
      <c r="DG241">
        <v>0.4753404</v>
      </c>
      <c r="DH241">
        <v>0.35695199999999999</v>
      </c>
      <c r="DI241">
        <v>0.24101890000000001</v>
      </c>
      <c r="DJ241">
        <v>2.8229000000000001E-2</v>
      </c>
      <c r="DK241">
        <v>3.1872220000000002</v>
      </c>
      <c r="DL241">
        <v>8.9003250000000005</v>
      </c>
      <c r="DM241">
        <v>12.10885</v>
      </c>
      <c r="DN241">
        <v>7.0210720000000002</v>
      </c>
      <c r="DO241">
        <v>5.2532649999999999</v>
      </c>
      <c r="DP241">
        <v>2.8541159999999999</v>
      </c>
      <c r="DQ241">
        <v>0.76821510000000004</v>
      </c>
      <c r="DR241">
        <v>0.71987210000000001</v>
      </c>
      <c r="DS241">
        <v>0.51128649999999998</v>
      </c>
      <c r="DT241">
        <v>0.67065980000000003</v>
      </c>
      <c r="DU241">
        <v>0.71878330000000001</v>
      </c>
      <c r="DV241">
        <v>0.81718440000000003</v>
      </c>
      <c r="DW241">
        <v>1.002848</v>
      </c>
      <c r="DX241">
        <v>1.0741940000000001</v>
      </c>
      <c r="DY241">
        <v>0.84575199999999995</v>
      </c>
      <c r="DZ241">
        <v>0.91478839999999995</v>
      </c>
      <c r="EA241">
        <v>0.94609310000000002</v>
      </c>
      <c r="EB241">
        <v>1.052894</v>
      </c>
      <c r="EC241">
        <v>0.98969839999999998</v>
      </c>
      <c r="ED241">
        <v>0.8150423</v>
      </c>
      <c r="EE241">
        <v>1.0791770000000001</v>
      </c>
      <c r="EF241">
        <v>0.9607928</v>
      </c>
      <c r="EG241">
        <v>0.84477729999999995</v>
      </c>
      <c r="EH241">
        <v>0.63196079999999999</v>
      </c>
      <c r="EI241">
        <v>3.7902670000000001</v>
      </c>
      <c r="EJ241">
        <v>9.5036299999999994</v>
      </c>
      <c r="EK241">
        <v>12.71142</v>
      </c>
      <c r="EL241">
        <v>7.6235419999999996</v>
      </c>
      <c r="EM241">
        <v>5.8556220000000003</v>
      </c>
      <c r="EN241">
        <v>3.457058</v>
      </c>
      <c r="EO241">
        <v>1.3710340000000001</v>
      </c>
      <c r="EP241">
        <v>1.323286</v>
      </c>
      <c r="EQ241">
        <v>1.1162829999999999</v>
      </c>
      <c r="ER241">
        <v>1.2800180000000001</v>
      </c>
      <c r="ES241">
        <v>1.3313999999999999</v>
      </c>
      <c r="ET241">
        <v>70.297169999999994</v>
      </c>
      <c r="EU241">
        <v>68.845209999999994</v>
      </c>
      <c r="EV241">
        <v>67.709819999999993</v>
      </c>
      <c r="EW241">
        <v>66.365939999999995</v>
      </c>
      <c r="EX241">
        <v>65.295240000000007</v>
      </c>
      <c r="EY241">
        <v>64.175160000000005</v>
      </c>
      <c r="EZ241">
        <v>63.807929999999999</v>
      </c>
      <c r="FA241">
        <v>63.688569999999999</v>
      </c>
      <c r="FB241">
        <v>66.396879999999996</v>
      </c>
      <c r="FC241">
        <v>70.876159999999999</v>
      </c>
      <c r="FD241">
        <v>74.639030000000005</v>
      </c>
      <c r="FE241">
        <v>77.465900000000005</v>
      </c>
      <c r="FF241">
        <v>79.902680000000004</v>
      </c>
      <c r="FG241">
        <v>81.304699999999997</v>
      </c>
      <c r="FH241">
        <v>81.82732</v>
      </c>
      <c r="FI241">
        <v>82.330730000000003</v>
      </c>
      <c r="FJ241">
        <v>83.167100000000005</v>
      </c>
      <c r="FK241">
        <v>83.05829</v>
      </c>
      <c r="FL241">
        <v>82.548950000000005</v>
      </c>
      <c r="FM241">
        <v>80.855090000000004</v>
      </c>
      <c r="FN241">
        <v>77.867339999999999</v>
      </c>
      <c r="FO241">
        <v>74.688400000000001</v>
      </c>
      <c r="FP241">
        <v>72.965710000000001</v>
      </c>
      <c r="FQ241">
        <v>71.950019999999995</v>
      </c>
      <c r="FR241">
        <v>59.785699999999999</v>
      </c>
      <c r="FS241">
        <v>7.9962400000000003E-2</v>
      </c>
      <c r="FT241">
        <v>1</v>
      </c>
    </row>
    <row r="464" spans="86:86" x14ac:dyDescent="0.2">
      <c r="CH464" s="5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Fillin</vt:lpstr>
      <vt:lpstr>lca</vt:lpstr>
      <vt:lpstr>lca_list</vt:lpstr>
      <vt:lpstr>Nominated</vt:lpstr>
      <vt:lpstr>notice</vt:lpstr>
      <vt:lpstr>notice_list</vt:lpstr>
      <vt:lpstr>pass</vt:lpstr>
      <vt:lpstr>Table!Print_Area</vt:lpstr>
      <vt:lpstr>Result_type</vt:lpstr>
      <vt:lpstr>Result_type_list</vt:lpstr>
      <vt:lpstr>Data!table_for_PGE_CBP_expost_public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2014-03-28T20:53:40Z</dcterms:modified>
</cp:coreProperties>
</file>